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6.xml" ContentType="application/vnd.openxmlformats-officedocument.spreadsheetml.worksheet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threadedComments/threadedComment3.xml" ContentType="application/vnd.ms-excel.threadedcomments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hreadedComments/threadedComment2.xml" ContentType="application/vnd.ms-excel.threadedcomments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persons/person.xml" ContentType="application/vnd.ms-excel.person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CAM" sheetId="1" state="visible" r:id="rId2"/>
    <sheet name="MCC Sem.1 sess.1 et 2 et Nbre H" sheetId="2" state="visible" r:id="rId3"/>
    <sheet name="Sem.1 Règle du Max" sheetId="3" state="visible" r:id="rId4"/>
    <sheet name="MCC Sem.2 sess.1 et 2 et Nbre H" sheetId="4" state="visible" r:id="rId5"/>
    <sheet name="Sem.2 Règle du Max" sheetId="5" state="visible" r:id="rId6"/>
    <sheet name="Ne pas toucher" sheetId="6" state="visible" r:id="rId7"/>
  </sheets>
  <definedNames>
    <definedName name="Nature_des_épreuves_CC">'Ne pas toucher'!$B$4:$B$20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tc={00080094-0009-4AB0-AE1D-00FA00B0003C}</author>
    <author>tc={00C900F5-0019-46FA-BAA8-00F900EC00D1}</author>
    <author>tc={00B80006-0011-45A0-BEE7-0021007B0057}</author>
    <author>tc={008C0035-0095-4C50-B092-00A4002100DD}</author>
    <author>tc={000A00FE-003F-4739-AE4E-00AA00300045}</author>
    <author>tc={006700EE-0088-4D10-BAB0-009300F7002B}</author>
    <author>tc={00FD005B-0071-4C20-B373-006A000F0003}</author>
    <author>tc={00DA006F-00CA-4C94-A19B-009500FF0092}</author>
    <author>tc={0084003E-00CE-4D59-A703-00D0001A00FA}</author>
    <author>tc={005C003C-0097-4059-AB97-00A900D100C5}</author>
    <author>tc={00AA00C4-005B-4218-9A66-000000A700A6}</author>
    <author>tc={001E00C9-00FD-4D24-8C82-008D0059005B}</author>
    <author>tc={002C00F4-0091-4D67-83C5-005200990017}</author>
    <author>tc={00DA0018-003E-4434-821A-0001009D0062}</author>
    <author>tc={00CF00A7-0066-4274-9E2E-00A1001800E5}</author>
  </authors>
  <commentList>
    <comment ref="K12" authorId="0" xr:uid="{00080094-0009-4AB0-AE1D-00FA00B0003C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" xr:uid="{00C900F5-0019-46FA-BAA8-00F900EC00D1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2" xr:uid="{00B80006-0011-45A0-BEE7-0021007B0057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3" xr:uid="{008C0035-0095-4C50-B092-00A4002100DD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I12" authorId="4" xr:uid="{000A00FE-003F-4739-AE4E-00AA00300045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5" xr:uid="{006700EE-0088-4D10-BAB0-009300F7002B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C4" authorId="6" xr:uid="{00FD005B-0071-4C20-B373-006A000F0003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7" xr:uid="{00DA006F-00CA-4C94-A19B-009500FF0092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Exemple :
PARCOURS PHYSIQUE-CHIMIE
</t>
        </r>
      </text>
    </comment>
    <comment ref="Q44" authorId="8" xr:uid="{0084003E-00CE-4D59-A703-00D0001A00FA}">
      <text>
        <r>
          <rPr>
            <b/>
            <sz val="9"/>
            <rFont val="Tahoma"/>
          </rPr>
          <t xml:space="preserve">VIVIANE BOURDIC: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  <comment ref="N7" authorId="9" xr:uid="{005C003C-0097-4059-AB97-00A900D100C5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10" xr:uid="{00AA00C4-005B-4218-9A66-000000A700A6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11" xr:uid="{001E00C9-00FD-4D24-8C82-008D0059005B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12" xr:uid="{002C00F4-0091-4D67-83C5-005200990017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13" xr:uid="{00DA0018-003E-4434-821A-0001009D0062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14" xr:uid="{00CF00A7-0066-4274-9E2E-00A1001800E5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tc={00490002-0088-4F32-A363-00BE003500BF}</author>
    <author>tc={004800B5-00AD-4BE5-8073-00B900540021}</author>
    <author>tc={00DA0058-001C-4CF5-B092-000400B7004A}</author>
    <author>tc={001F0078-007E-4560-A355-00D700FA0035}</author>
    <author>tc={00E0002E-0005-43BE-8CD4-0003003600B3}</author>
    <author>tc={00DE0087-001E-4194-8BAF-006900E70059}</author>
  </authors>
  <commentList>
    <comment ref="C4" authorId="0" xr:uid="{00490002-0088-4F32-A363-00BE003500BF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xr:uid="{004800B5-00AD-4BE5-8073-00B900540021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xr:uid="{00DA0058-001C-4CF5-B092-000400B7004A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xr:uid="{001F0078-007E-4560-A355-00D700FA0035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xr:uid="{00E0002E-0005-43BE-8CD4-0003003600B3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xr:uid="{00DE0087-001E-4194-8BAF-006900E70059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tc={00DC00A4-00B5-45A7-BC4E-005C008B00D5}</author>
    <author>tc={00AD002E-00FD-4FFA-B656-0085007B00AF}</author>
    <author>tc={009000D2-00C1-4036-A60E-009300310034}</author>
    <author>tc={002F001C-0056-455A-8649-00CF003B00A9}</author>
    <author>tc={00DC0065-009E-4B2D-B4F6-00FA007800E1}</author>
    <author>tc={001C00C1-001A-4CE8-A543-00EB00EA001A}</author>
    <author>tc={00BF0012-00E1-4A16-B47D-000E0054004B}</author>
    <author>tc={001800A6-0018-4C37-8F1F-00FC00E1001C}</author>
    <author>tc={0058009B-0005-453E-878B-00A000A00091}</author>
    <author>tc={00EC00F4-002E-43A0-AE40-006C008600F0}</author>
    <author>tc={00000057-0080-41E3-8B22-006E00020082}</author>
    <author>tc={00FD00B0-001C-4F6C-A233-007600540061}</author>
    <author>tc={00460053-0057-4D56-8499-00BC005000BC}</author>
    <author>tc={0070006A-0012-47EE-8B1A-001E00C000DD}</author>
    <author>tc={00B900F8-0060-4458-80B2-000900D80014}</author>
    <author>tc={0047001E-0001-418B-B335-0051006E00B4}</author>
  </authors>
  <commentList>
    <comment ref="Q11" authorId="0" xr:uid="{00DC00A4-00B5-45A7-BC4E-005C008B00D5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R11" authorId="1" xr:uid="{00AD002E-00FD-4FFA-B656-0085007B00AF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2" xr:uid="{009000D2-00C1-4036-A60E-009300310034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3" xr:uid="{002F001C-0056-455A-8649-00CF003B00A9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K12" authorId="4" xr:uid="{00DC0065-009E-4B2D-B4F6-00FA007800E1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5" xr:uid="{001C00C1-001A-4CE8-A543-00EB00EA001A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6" xr:uid="{00BF0012-00E1-4A16-B47D-000E0054004B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7" xr:uid="{001800A6-0018-4C37-8F1F-00FC00E1001C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I12" authorId="8" xr:uid="{0058009B-0005-453E-878B-00A000A00091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C4" authorId="9" xr:uid="{00EC00F4-002E-43A0-AE40-006C008600F0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0" xr:uid="{00000057-0080-41E3-8B22-006E00020082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11" xr:uid="{00FD00B0-001C-4F6C-A233-007600540061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12" xr:uid="{00460053-0057-4D56-8499-00BC005000BC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D9" authorId="13" xr:uid="{0070006A-0012-47EE-8B1A-001E00C000DD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14" xr:uid="{00B900F8-0060-4458-80B2-000900D80014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15" xr:uid="{0047001E-0001-418B-B335-0051006E00B4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tc={000F00ED-0096-4931-A398-004200DA0051}</author>
    <author>tc={003200B4-00F7-4A1D-A586-008D000B0056}</author>
    <author>tc={00D200E0-0022-4D1E-B0DB-002A00BD00CF}</author>
    <author>tc={00830063-0012-4132-B721-00F300310090}</author>
    <author>tc={0091002D-0018-473B-8C74-002B00A500EC}</author>
    <author>tc={00800073-008A-40B1-B37B-00D500BA0024}</author>
  </authors>
  <commentList>
    <comment ref="C4" authorId="0" xr:uid="{000F00ED-0096-4931-A398-004200DA0051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xr:uid="{003200B4-00F7-4A1D-A586-008D000B0056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xr:uid="{00D200E0-0022-4D1E-B0DB-002A00BD00CF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xr:uid="{00830063-0012-4132-B721-00F300310090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xr:uid="{0091002D-0018-473B-8C74-002B00A500EC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xr:uid="{00800073-008A-40B1-B37B-00D500BA0024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sharedStrings.xml><?xml version="1.0" encoding="utf-8"?>
<sst xmlns="http://schemas.openxmlformats.org/spreadsheetml/2006/main" count="202" uniqueCount="202">
  <si>
    <t xml:space="preserve">MODALITES DE CONTROLE DES CONNAISSANCES ET DES COMPETENCES</t>
  </si>
  <si>
    <t xml:space="preserve">Composante : GRENOBLE IAE</t>
  </si>
  <si>
    <t xml:space="preserve">Année universitaire : </t>
  </si>
  <si>
    <t>2025-26</t>
  </si>
  <si>
    <t xml:space="preserve">Année de la Formation/Domaine/Mention :  Certificat d'Aptitude au Management</t>
  </si>
  <si>
    <t xml:space="preserve">Code Diplôme : </t>
  </si>
  <si>
    <t>JJTCAM1</t>
  </si>
  <si>
    <t xml:space="preserve">Date approbation CEVU : </t>
  </si>
  <si>
    <t xml:space="preserve">Parcours-type : </t>
  </si>
  <si>
    <t xml:space="preserve">Code VDI :</t>
  </si>
  <si>
    <t xml:space="preserve">N° de version dans l'accréditation :</t>
  </si>
  <si>
    <t xml:space="preserve">Parcours pédagogique (le cas échéant) : </t>
  </si>
  <si>
    <t xml:space="preserve">Code Etape : </t>
  </si>
  <si>
    <t>JJT0CM</t>
  </si>
  <si>
    <t xml:space="preserve">Formation Continue</t>
  </si>
  <si>
    <t xml:space="preserve">Responsable de la Formation : Charlotte DISLE</t>
  </si>
  <si>
    <t xml:space="preserve">Code VET :</t>
  </si>
  <si>
    <t>Présentiel</t>
  </si>
  <si>
    <t xml:space="preserve">Responsable de l'Année : Charlotte DISLE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</si>
  <si>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</si>
  <si>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</si>
  <si>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rFont val="Calibri"/>
      </rPr>
      <t xml:space="preserve">(le cas échéant, les intitulés des EC et des matières sous les UE)</t>
    </r>
  </si>
  <si>
    <t xml:space="preserve">Cours mutualisés
(le cas échéant) 
</t>
  </si>
  <si>
    <t xml:space="preserve">Code 
Apogée</t>
  </si>
  <si>
    <t xml:space="preserve">Nature de
l'UE</t>
  </si>
  <si>
    <t>ECTS</t>
  </si>
  <si>
    <r>
      <t xml:space="preserve">Coefficient
</t>
    </r>
    <r>
      <rPr>
        <sz val="11"/>
        <rFont val="Calibri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</si>
  <si>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</si>
  <si>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</si>
  <si>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</si>
  <si>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</si>
  <si>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</si>
  <si>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</si>
  <si>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</si>
  <si>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</si>
  <si>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</si>
  <si>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</si>
  <si>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</si>
  <si>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Si écrit, 
durée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</si>
  <si>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</si>
  <si>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</si>
  <si>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</si>
  <si>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</si>
  <si>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</si>
  <si>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9</t>
  </si>
  <si>
    <t xml:space="preserve">RNCP 34033BC07
Mesure et contrôle des outils de gestion</t>
  </si>
  <si>
    <t xml:space="preserve">Comp Trans 1
Collaborer de manière professionnelle</t>
  </si>
  <si>
    <t xml:space="preserve">UE 1 : Mesure et contrôle des outils de gestion</t>
  </si>
  <si>
    <t>JJT0CU10</t>
  </si>
  <si>
    <t>O</t>
  </si>
  <si>
    <t xml:space="preserve">Comptabilité et lecture des états financiers</t>
  </si>
  <si>
    <t>JJT0CM10</t>
  </si>
  <si>
    <t>E/O</t>
  </si>
  <si>
    <t xml:space="preserve">Analyse des coûts et gestion budgétaire</t>
  </si>
  <si>
    <t>JJT0CM11</t>
  </si>
  <si>
    <r>
      <t xml:space="preserve">21 </t>
    </r>
    <r>
      <rPr>
        <sz val="12"/>
        <color indexed="2"/>
        <rFont val="Calibri (Corps)"/>
      </rPr>
      <t>14</t>
    </r>
  </si>
  <si>
    <t xml:space="preserve">Système d'informations</t>
  </si>
  <si>
    <t>JJT0CM12</t>
  </si>
  <si>
    <t>Non</t>
  </si>
  <si>
    <t xml:space="preserve">Jeu d'entreprise </t>
  </si>
  <si>
    <t>JJT0CM13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</si>
  <si>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</rPr>
      <t xml:space="preserve"> 4</t>
    </r>
  </si>
  <si>
    <t xml:space="preserve">Projet encadré</t>
  </si>
  <si>
    <t>JJT0CM14</t>
  </si>
  <si>
    <t>Assiduité</t>
  </si>
  <si>
    <t xml:space="preserve">RNCP 34033BC05
Réflexion et élaboration de la stratégie d'entreprise</t>
  </si>
  <si>
    <t xml:space="preserve">Comp 2
Prendre des décisions de gestion</t>
  </si>
  <si>
    <t xml:space="preserve">UE 2 : Réflexion et élaboration de la stratégie d'entreprise</t>
  </si>
  <si>
    <t>JJT0CU20</t>
  </si>
  <si>
    <t xml:space="preserve">Théorie des organisations</t>
  </si>
  <si>
    <t>JJT0CM20</t>
  </si>
  <si>
    <t xml:space="preserve">Stratégie et modèle économique durable</t>
  </si>
  <si>
    <t>JJT0CM21</t>
  </si>
  <si>
    <t>Marketing</t>
  </si>
  <si>
    <t>JJT0CM22</t>
  </si>
  <si>
    <t xml:space="preserve">Enjeux de la transition écologique</t>
  </si>
  <si>
    <t>JJT0CM23</t>
  </si>
  <si>
    <r>
      <rPr>
        <strike/>
        <sz val="11"/>
        <color indexed="2"/>
        <rFont val="Calibri (Corps)"/>
      </rPr>
      <t>2</t>
    </r>
    <r>
      <rPr>
        <sz val="11"/>
        <color indexed="2"/>
        <rFont val="Calibri"/>
      </rPr>
      <t xml:space="preserve"> 0</t>
    </r>
  </si>
  <si>
    <r>
      <rPr>
        <strike/>
        <sz val="12"/>
        <color indexed="2"/>
        <rFont val="Calibri (Corps)"/>
      </rPr>
      <t>E/O</t>
    </r>
    <r>
      <rPr>
        <sz val="12"/>
        <color indexed="2"/>
        <rFont val="Calibri"/>
      </rPr>
      <t xml:space="preserve"> Assiduité</t>
    </r>
  </si>
  <si>
    <r>
      <rPr>
        <strike/>
        <sz val="12"/>
        <color indexed="2"/>
        <rFont val="Calibri (Corps)"/>
      </rPr>
      <t>14</t>
    </r>
    <r>
      <rPr>
        <sz val="12"/>
        <color indexed="2"/>
        <rFont val="Calibri"/>
      </rPr>
      <t xml:space="preserve"> 7</t>
    </r>
  </si>
  <si>
    <t xml:space="preserve">RNCP 34033BC09
Culture managériale et organisationnelle</t>
  </si>
  <si>
    <r>
      <t xml:space="preserve">UE 3 : </t>
    </r>
    <r>
      <rPr>
        <b/>
        <sz val="11"/>
        <rFont val="Calibri (Corps)"/>
      </rPr>
      <t xml:space="preserve">Gestion de l'homme et des flux</t>
    </r>
  </si>
  <si>
    <t>JJT0CU30</t>
  </si>
  <si>
    <t>GRH</t>
  </si>
  <si>
    <t>JJT0CM30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</si>
  <si>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</rPr>
      <t xml:space="preserve"> 2</t>
    </r>
  </si>
  <si>
    <t xml:space="preserve">Dynamique de groupe</t>
  </si>
  <si>
    <t>JJT0CM31</t>
  </si>
  <si>
    <t xml:space="preserve">Fondamentaux en achats et supply chain management</t>
  </si>
  <si>
    <t>JJT0CM32</t>
  </si>
  <si>
    <r>
      <rPr>
        <strike/>
        <sz val="11"/>
        <color indexed="2"/>
        <rFont val="Calibri (Corps)"/>
      </rPr>
      <t>0</t>
    </r>
    <r>
      <rPr>
        <sz val="11"/>
        <color indexed="2"/>
        <rFont val="Calibri"/>
      </rPr>
      <t xml:space="preserve"> 2</t>
    </r>
  </si>
  <si>
    <t xml:space="preserve">Total ECTS / Semestre</t>
  </si>
  <si>
    <t xml:space="preserve">Total Nbre d'heures</t>
  </si>
  <si>
    <t xml:space="preserve">Commentaires : </t>
  </si>
  <si>
    <t xml:space="preserve">Composante : Grenoble IAE</t>
  </si>
  <si>
    <t xml:space="preserve">Année universitaire : 2025-26</t>
  </si>
  <si>
    <t xml:space="preserve">Année de la Formation/Domaine/Mention : M2 DEG GESTION DES RESSOURCES HUMAINES</t>
  </si>
  <si>
    <t xml:space="preserve">Date approbation Conseil composante : </t>
  </si>
  <si>
    <t xml:space="preserve">Parcours-type : Managemenrt stratégique des ressources humaines</t>
  </si>
  <si>
    <t xml:space="preserve">Date approbation CFVU ou CSPM : </t>
  </si>
  <si>
    <t xml:space="preserve">Responsable de la Formation : Emmanuel Abord de Chatillon</t>
  </si>
  <si>
    <t xml:space="preserve">Responsable de l'Année : Isabelle Corbett-Etchevers</t>
  </si>
  <si>
    <t xml:space="preserve">Alternance/Contrat Professionnel</t>
  </si>
  <si>
    <r>
      <t xml:space="preserve">Intitulé des UE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</si>
  <si>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</si>
  <si>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r>
      <t xml:space="preserve">Coefficient
</t>
    </r>
    <r>
      <rPr>
        <sz val="11"/>
        <color theme="1"/>
        <rFont val="Calibri"/>
        <scheme val="minor"/>
      </rPr>
      <t xml:space="preserve">(1) + (2)</t>
    </r>
  </si>
  <si>
    <t xml:space="preserve">SEMESTRE 1</t>
  </si>
  <si>
    <t xml:space="preserve">UE 1 : GRH et stratégie</t>
  </si>
  <si>
    <t>JJGC9U10</t>
  </si>
  <si>
    <t xml:space="preserve">Elaborer une vision stratégique en GRH</t>
  </si>
  <si>
    <t xml:space="preserve">Déployer les outils RH en lien avec la stratégie de l'organisation</t>
  </si>
  <si>
    <t xml:space="preserve">Management stratégique des RH</t>
  </si>
  <si>
    <t>JJGC9M10</t>
  </si>
  <si>
    <t xml:space="preserve">Management des compétences</t>
  </si>
  <si>
    <t>JJGC9M11</t>
  </si>
  <si>
    <t xml:space="preserve">Concevoir et piloter des solutions de gestion en GRH </t>
  </si>
  <si>
    <t xml:space="preserve">Gestion stratégique des rémunérations et des carrières</t>
  </si>
  <si>
    <t>JJGC9M12</t>
  </si>
  <si>
    <t xml:space="preserve">UE 2 : Relations de travail</t>
  </si>
  <si>
    <t>JJGC9U21</t>
  </si>
  <si>
    <t xml:space="preserve">Contrôler l’application des règles, normes de qualité en GRH</t>
  </si>
  <si>
    <t xml:space="preserve">Mettre en œuvre sur le terrain le Droit social et la négociation collective</t>
  </si>
  <si>
    <t xml:space="preserve">Droit social</t>
  </si>
  <si>
    <t>JJGC9M20</t>
  </si>
  <si>
    <t xml:space="preserve">Relations sociales</t>
  </si>
  <si>
    <t>JJGC9M21</t>
  </si>
  <si>
    <t xml:space="preserve">UE 3 : Outils et compétences relationnelles</t>
  </si>
  <si>
    <t>JJGC9U32</t>
  </si>
  <si>
    <t xml:space="preserve">Développer une culture managériale et organisationnelle </t>
  </si>
  <si>
    <t xml:space="preserve">Conduire les transformations des organisations en accompagnant les managers et les salariés</t>
  </si>
  <si>
    <t xml:space="preserve">Management d'équipe</t>
  </si>
  <si>
    <t>JJGC9M30</t>
  </si>
  <si>
    <t xml:space="preserve">Accompagner les comportements et postures au travail</t>
  </si>
  <si>
    <t xml:space="preserve">Communiquer de mani-re efficace et responsable</t>
  </si>
  <si>
    <t>Socialisation</t>
  </si>
  <si>
    <t>JJGC9M33</t>
  </si>
  <si>
    <t xml:space="preserve">UE 4 : Entrepreneuriat et innovation</t>
  </si>
  <si>
    <t>JJGC9U41</t>
  </si>
  <si>
    <t> </t>
  </si>
  <si>
    <t xml:space="preserve">Concevoir et piloter des solutions de gestion en GRH</t>
  </si>
  <si>
    <t xml:space="preserve">Capital humain et innovation</t>
  </si>
  <si>
    <t>OUI</t>
  </si>
  <si>
    <t>JJGIXM17</t>
  </si>
  <si>
    <t xml:space="preserve">Piloter une politique RSE</t>
  </si>
  <si>
    <t xml:space="preserve">Management et santé au travail</t>
  </si>
  <si>
    <t>JJGT9M26</t>
  </si>
  <si>
    <t xml:space="preserve">Commentaires : pour retirer le commentaire lié à la cellule"Total Nbre d'heures CM" cliquer droit sur le commentaire, désactiver la modifaction de texte, supprimer</t>
  </si>
  <si>
    <t xml:space="preserve">En cas de circonstances exceptionnelles affectant le déroulement normal des examens, des adaptations des modalités d'évaluation pourront être mises en place après vote par les instances concernées</t>
  </si>
  <si>
    <t xml:space="preserve">Composante : </t>
  </si>
  <si>
    <t xml:space="preserve">Année de la Formation/Domaine/Mention :</t>
  </si>
  <si>
    <t xml:space="preserve">Parcours-type :</t>
  </si>
  <si>
    <t xml:space="preserve">Responsable de la Formation :</t>
  </si>
  <si>
    <t xml:space="preserve">Régime Formation</t>
  </si>
  <si>
    <t xml:space="preserve">Responsable de l'Année :</t>
  </si>
  <si>
    <t xml:space="preserve">Modalité Formation</t>
  </si>
  <si>
    <r>
      <t xml:space="preserve">Intitulé des UE 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</si>
  <si>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Règle du Max 
</t>
    </r>
    <r>
      <rPr>
        <i/>
        <sz val="9"/>
        <color theme="1"/>
        <rFont val="Calibri"/>
        <scheme val="minor"/>
      </rPr>
      <t xml:space="preserve">(partie à remplir pour les formations qui utilisent cette règle)</t>
    </r>
  </si>
  <si>
    <r>
      <t xml:space="preserve">OUI
</t>
    </r>
    <r>
      <rPr>
        <sz val="10"/>
        <color theme="1"/>
        <rFont val="Calibri"/>
        <scheme val="minor"/>
      </rPr>
      <t xml:space="preserve">nouveau coef. CC ou %</t>
    </r>
    <r>
      <rPr>
        <b/>
        <sz val="11"/>
        <color theme="1"/>
        <rFont val="Calibri"/>
        <scheme val="minor"/>
      </rPr>
      <t xml:space="preserve">
</t>
    </r>
  </si>
  <si>
    <r>
      <t xml:space="preserve">OUI
</t>
    </r>
    <r>
      <rPr>
        <sz val="10"/>
        <color theme="1"/>
        <rFont val="Calibri"/>
        <scheme val="minor"/>
      </rPr>
      <t xml:space="preserve">nouveau coef. ET ou %</t>
    </r>
  </si>
  <si>
    <t>NON</t>
  </si>
  <si>
    <t xml:space="preserve">Commentaires :</t>
  </si>
  <si>
    <t xml:space="preserve">Année de la Formation/Domaine/Mention : M2 DEG Gestion des Ressources Humaines</t>
  </si>
  <si>
    <t xml:space="preserve">Parcours-type : Management stratégique des ressources humaines</t>
  </si>
  <si>
    <t xml:space="preserve">SEMESTRE 2</t>
  </si>
  <si>
    <t xml:space="preserve">UE 5 : GRH en contexte</t>
  </si>
  <si>
    <t>JJGCXU12</t>
  </si>
  <si>
    <t xml:space="preserve">Gérer des contextes professionnels ou d’études complexes, imprévisibles et qui nécessitent des approches stratégiques nouvelles</t>
  </si>
  <si>
    <t xml:space="preserve">International HRM</t>
  </si>
  <si>
    <t>JJGCXM10</t>
  </si>
  <si>
    <t xml:space="preserve">Développer une culture managériale et organisationnelle</t>
  </si>
  <si>
    <t xml:space="preserve">Perfectionnement RH</t>
  </si>
  <si>
    <t>JJGCXM11</t>
  </si>
  <si>
    <t xml:space="preserve">UE 6 : Mémoire</t>
  </si>
  <si>
    <t>JJGCXU22</t>
  </si>
  <si>
    <t xml:space="preserve">Méthodologie mémoire</t>
  </si>
  <si>
    <t>JJGCXM21</t>
  </si>
  <si>
    <t xml:space="preserve">Résoudre des problèmes pour développer de nouveaux savoirs et de nouvelles procédures et intégrer les savoirs de différents domaines</t>
  </si>
  <si>
    <t xml:space="preserve">Mémoire et soutenance</t>
  </si>
  <si>
    <t xml:space="preserve">UE 7 : Outils et compétences relationnelles</t>
  </si>
  <si>
    <t>JJGCXU32</t>
  </si>
  <si>
    <t xml:space="preserve">Accompagner les comportements et postures au travail </t>
  </si>
  <si>
    <t xml:space="preserve">Communiquer de manière efficace et responsable</t>
  </si>
  <si>
    <r>
      <rPr>
        <strike/>
        <sz val="11"/>
        <color indexed="2"/>
        <rFont val="Calibri"/>
        <scheme val="minor"/>
      </rPr>
      <t xml:space="preserve">Communication et négociation</t>
    </r>
    <r>
      <rPr>
        <sz val="11"/>
        <color indexed="2"/>
        <rFont val="Calibri"/>
        <scheme val="minor"/>
      </rPr>
      <t xml:space="preserve"> Comportements humains</t>
    </r>
  </si>
  <si>
    <t>JJGCXM30</t>
  </si>
  <si>
    <t xml:space="preserve">Cross-Cultural Management</t>
  </si>
  <si>
    <t>JJGCXM31</t>
  </si>
  <si>
    <t xml:space="preserve">Mesurer et contrôler l’efficacité des outils et méthodes de gestion en GRH</t>
  </si>
  <si>
    <t xml:space="preserve">Ethique et RSE</t>
  </si>
  <si>
    <t>JJGCXM32</t>
  </si>
  <si>
    <t xml:space="preserve">Nature des
épreuves CC</t>
  </si>
  <si>
    <t xml:space="preserve">Ecrit ou Oral</t>
  </si>
  <si>
    <t xml:space="preserve">Ecrit et/ou Oral</t>
  </si>
  <si>
    <t>Ecrit</t>
  </si>
  <si>
    <t xml:space="preserve">Ecrit mémoire</t>
  </si>
  <si>
    <t xml:space="preserve">Ecrit rapport</t>
  </si>
  <si>
    <t xml:space="preserve">Rapport Stage</t>
  </si>
  <si>
    <t xml:space="preserve">Ecrit TP</t>
  </si>
  <si>
    <t xml:space="preserve">E Dev maison</t>
  </si>
  <si>
    <t xml:space="preserve">E Dev surveillé</t>
  </si>
  <si>
    <t>Oral</t>
  </si>
  <si>
    <t xml:space="preserve">O Soutenance</t>
  </si>
  <si>
    <t xml:space="preserve">O Exposé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</si>
</sst>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25">
    <font>
      <sz val="11.000000"/>
      <color theme="1"/>
      <name val="Calibri"/>
      <scheme val="minor"/>
    </font>
    <font>
      <sz val="10.000000"/>
      <name val="Arial"/>
    </font>
    <font>
      <sz val="11.000000"/>
      <color theme="1"/>
      <name val="Calibri"/>
    </font>
    <font>
      <b/>
      <sz val="11.000000"/>
      <name val="Arial"/>
    </font>
    <font>
      <b/>
      <sz val="11.000000"/>
      <name val="Calibri"/>
    </font>
    <font>
      <b/>
      <sz val="9.000000"/>
      <name val="Arial"/>
    </font>
    <font>
      <sz val="9.000000"/>
      <name val="Calibri"/>
    </font>
    <font>
      <sz val="7.000000"/>
      <name val="Arial"/>
    </font>
    <font>
      <sz val="11.000000"/>
      <name val="Calibri"/>
    </font>
    <font>
      <b/>
      <sz val="11.000000"/>
      <color indexed="2"/>
      <name val="Calibri"/>
    </font>
    <font>
      <sz val="12.000000"/>
      <name val="Calibri"/>
    </font>
    <font>
      <strike/>
      <sz val="12.000000"/>
      <color indexed="2"/>
      <name val="Calibri"/>
    </font>
    <font>
      <sz val="11.000000"/>
      <color indexed="2"/>
      <name val="Calibri"/>
    </font>
    <font>
      <sz val="11.000000"/>
      <name val="Calibri (Corps)"/>
    </font>
    <font>
      <sz val="12.000000"/>
      <color indexed="2"/>
      <name val="Calibri"/>
    </font>
    <font>
      <strike/>
      <sz val="11.000000"/>
      <color indexed="2"/>
      <name val="Calibri"/>
    </font>
    <font>
      <strike/>
      <sz val="12.000000"/>
      <color indexed="2"/>
      <name val="Calibri (Corps)"/>
    </font>
    <font>
      <b/>
      <sz val="11.000000"/>
      <color theme="1"/>
      <name val="Calibri"/>
      <scheme val="minor"/>
    </font>
    <font>
      <b/>
      <sz val="11.000000"/>
      <name val="Calibri"/>
      <scheme val="minor"/>
    </font>
    <font>
      <b/>
      <sz val="7.000000"/>
      <name val="Arial"/>
    </font>
    <font>
      <sz val="9.000000"/>
      <color theme="1"/>
      <name val="Calibri"/>
      <scheme val="minor"/>
    </font>
    <font>
      <sz val="11.000000"/>
      <name val="Calibri"/>
      <scheme val="minor"/>
    </font>
    <font>
      <sz val="11.000000"/>
      <color indexed="2"/>
      <name val="Calibri"/>
      <scheme val="minor"/>
    </font>
    <font>
      <b/>
      <sz val="9.000000"/>
      <name val="Calibri"/>
      <scheme val="minor"/>
    </font>
    <font>
      <b/>
      <sz val="10.000000"/>
      <color theme="1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rgb="FFD9D9D9"/>
        <bgColor indexed="5"/>
      </patternFill>
    </fill>
    <fill>
      <patternFill patternType="solid">
        <fgColor rgb="FF8DB4E2"/>
        <bgColor rgb="FF8DB4E2"/>
      </patternFill>
    </fill>
    <fill>
      <patternFill patternType="solid">
        <fgColor rgb="FFE4DFEC"/>
        <bgColor rgb="FFE4DFEC"/>
      </patternFill>
    </fill>
    <fill>
      <patternFill patternType="solid">
        <fgColor rgb="FFC5D9F1"/>
        <bgColor rgb="FFC5D9F1"/>
      </patternFill>
    </fill>
    <fill>
      <patternFill patternType="solid">
        <fgColor rgb="FFB8CCE4"/>
        <bgColor rgb="FFB8CCE4"/>
      </patternFill>
    </fill>
    <fill>
      <patternFill patternType="solid">
        <f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</patternFill>
    </fill>
    <fill>
      <patternFill patternType="solid">
        <fgColor theme="7" tint="0.79998168889431442"/>
      </patternFill>
    </fill>
    <fill>
      <patternFill patternType="solid">
        <fgColor theme="3" tint="0.79998168889431442"/>
      </patternFill>
    </fill>
    <fill>
      <patternFill patternType="solid">
        <fgColor theme="8" tint="0.79998168889431442"/>
      </patternFill>
    </fill>
  </fills>
  <borders count="10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hair">
        <color auto="1"/>
      </right>
      <top style="medium">
        <color auto="1"/>
      </top>
      <bottom style="none"/>
      <diagonal style="none"/>
    </border>
    <border>
      <left style="none"/>
      <right style="hair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dotted">
        <color auto="1"/>
      </right>
      <top style="medium">
        <color auto="1"/>
      </top>
      <bottom style="none"/>
      <diagonal style="none"/>
    </border>
    <border>
      <left style="none"/>
      <right style="dotted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none"/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none"/>
      <right style="hair">
        <color auto="1"/>
      </right>
      <top style="none"/>
      <bottom style="none"/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none"/>
      <bottom style="none"/>
      <diagonal style="none"/>
    </border>
    <border>
      <left style="hair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dotted">
        <color auto="1"/>
      </right>
      <top style="none"/>
      <bottom style="dotted">
        <color auto="1"/>
      </bottom>
      <diagonal style="none"/>
    </border>
    <border>
      <left style="none"/>
      <right style="none"/>
      <top style="dotted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 style="none"/>
    </border>
    <border>
      <left style="hair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none"/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none"/>
      <bottom style="hair">
        <color auto="1"/>
      </bottom>
      <diagonal style="none"/>
    </border>
    <border>
      <left style="none"/>
      <right style="thin">
        <color auto="1"/>
      </right>
      <top style="none"/>
      <bottom style="hair">
        <color auto="1"/>
      </bottom>
      <diagonal style="none"/>
    </border>
    <border>
      <left style="none"/>
      <right style="hair">
        <color auto="1"/>
      </right>
      <top style="none"/>
      <bottom style="hair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none"/>
      <bottom style="none"/>
      <diagonal style="none"/>
    </border>
    <border>
      <left style="hair">
        <color auto="1"/>
      </left>
      <right style="hair">
        <color auto="1"/>
      </right>
      <top style="none"/>
      <bottom style="medium">
        <color auto="1"/>
      </bottom>
      <diagonal style="none"/>
    </border>
    <border>
      <left style="none"/>
      <right style="hair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0" fillId="0" borderId="0" numFmtId="164" applyNumberFormat="1" applyFont="0" applyFill="0" applyBorder="0" applyProtection="0"/>
    <xf fontId="1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394">
    <xf fontId="0" fillId="0" borderId="0" numFmtId="0" xfId="0"/>
    <xf fontId="2" fillId="0" borderId="0" numFmtId="0" xfId="0" applyFont="1"/>
    <xf fontId="3" fillId="0" borderId="0" numFmtId="0" xfId="2" applyFont="1" applyAlignment="1">
      <alignment horizontal="center" vertical="center" wrapText="1"/>
    </xf>
    <xf fontId="4" fillId="0" borderId="0" numFmtId="0" xfId="0" applyFont="1" applyAlignment="1">
      <alignment horizontal="left"/>
    </xf>
    <xf fontId="2" fillId="0" borderId="1" numFmtId="0" xfId="0" applyFont="1" applyBorder="1"/>
    <xf fontId="4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4" fillId="0" borderId="4" numFmtId="0" xfId="0" applyFont="1" applyBorder="1" applyAlignment="1">
      <alignment horizontal="left" vertical="center"/>
    </xf>
    <xf fontId="5" fillId="2" borderId="5" numFmtId="0" xfId="2" applyFont="1" applyFill="1" applyBorder="1" applyAlignment="1">
      <alignment vertical="center"/>
    </xf>
    <xf fontId="5" fillId="2" borderId="3" numFmtId="0" xfId="2" applyFont="1" applyFill="1" applyBorder="1" applyAlignment="1">
      <alignment vertical="center"/>
    </xf>
    <xf fontId="5" fillId="2" borderId="3" numFmtId="0" xfId="0" applyFont="1" applyFill="1" applyBorder="1" applyAlignment="1">
      <alignment horizontal="left"/>
    </xf>
    <xf fontId="6" fillId="2" borderId="0" numFmtId="0" xfId="0" applyFont="1" applyFill="1"/>
    <xf fontId="6" fillId="2" borderId="4" numFmtId="0" xfId="0" applyFont="1" applyFill="1" applyBorder="1"/>
    <xf fontId="5" fillId="2" borderId="6" numFmtId="0" xfId="2" applyFont="1" applyFill="1" applyBorder="1" applyAlignment="1">
      <alignment horizontal="left" vertical="center"/>
    </xf>
    <xf fontId="5" fillId="2" borderId="3" numFmtId="0" xfId="2" applyFont="1" applyFill="1" applyBorder="1" applyAlignment="1">
      <alignment horizontal="left" vertical="center"/>
    </xf>
    <xf fontId="5" fillId="2" borderId="7" numFmtId="0" xfId="2" applyFont="1" applyFill="1" applyBorder="1" applyAlignment="1">
      <alignment horizontal="left" vertical="center"/>
    </xf>
    <xf fontId="4" fillId="0" borderId="8" numFmtId="0" xfId="0" applyFont="1" applyBorder="1" applyAlignment="1">
      <alignment horizontal="left"/>
    </xf>
    <xf fontId="4" fillId="0" borderId="9" numFmtId="0" xfId="0" applyFont="1" applyBorder="1" applyAlignment="1">
      <alignment horizontal="left"/>
    </xf>
    <xf fontId="5" fillId="2" borderId="0" numFmtId="0" xfId="2" applyFont="1" applyFill="1" applyAlignment="1">
      <alignment vertical="center"/>
    </xf>
    <xf fontId="5" fillId="2" borderId="0" numFmtId="0" xfId="0" applyFont="1" applyFill="1" applyAlignment="1">
      <alignment horizontal="left"/>
    </xf>
    <xf fontId="5" fillId="2" borderId="5" numFmtId="0" xfId="2" applyFont="1" applyFill="1" applyBorder="1" applyAlignment="1">
      <alignment horizontal="left" vertical="center"/>
    </xf>
    <xf fontId="5" fillId="2" borderId="0" numFmtId="0" xfId="2" applyFont="1" applyFill="1" applyAlignment="1">
      <alignment horizontal="left" vertical="center"/>
    </xf>
    <xf fontId="5" fillId="2" borderId="10" numFmtId="0" xfId="2" applyFont="1" applyFill="1" applyBorder="1" applyAlignment="1">
      <alignment horizontal="left" vertical="center"/>
    </xf>
    <xf fontId="5" fillId="2" borderId="5" numFmtId="0" xfId="0" applyFont="1" applyFill="1" applyBorder="1" applyAlignment="1">
      <alignment horizontal="left" vertical="center"/>
    </xf>
    <xf fontId="5" fillId="2" borderId="0" numFmtId="0" xfId="0" applyFont="1" applyFill="1" applyAlignment="1">
      <alignment horizontal="left" vertical="center"/>
    </xf>
    <xf fontId="5" fillId="2" borderId="10" numFmtId="0" xfId="0" applyFont="1" applyFill="1" applyBorder="1" applyAlignment="1">
      <alignment horizontal="left" vertical="center"/>
    </xf>
    <xf fontId="6" fillId="2" borderId="1" numFmtId="0" xfId="0" applyFont="1" applyFill="1" applyBorder="1"/>
    <xf fontId="7" fillId="2" borderId="11" numFmtId="0" xfId="2" applyFont="1" applyFill="1" applyBorder="1" applyAlignment="1">
      <alignment vertical="center"/>
    </xf>
    <xf fontId="7" fillId="2" borderId="12" numFmtId="0" xfId="2" applyFont="1" applyFill="1" applyBorder="1" applyAlignment="1">
      <alignment vertical="center"/>
    </xf>
    <xf fontId="2" fillId="2" borderId="1" numFmtId="0" xfId="0" applyFont="1" applyFill="1" applyBorder="1"/>
    <xf fontId="2" fillId="2" borderId="0" numFmtId="0" xfId="0" applyFont="1" applyFill="1"/>
    <xf fontId="2" fillId="2" borderId="10" numFmtId="0" xfId="0" applyFont="1" applyFill="1" applyBorder="1"/>
    <xf fontId="4" fillId="3" borderId="13" numFmtId="0" xfId="0" applyFont="1" applyFill="1" applyBorder="1" applyAlignment="1">
      <alignment horizontal="center" vertical="center" wrapText="1"/>
    </xf>
    <xf fontId="4" fillId="4" borderId="13" numFmtId="0" xfId="0" applyFont="1" applyFill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/>
    </xf>
    <xf fontId="4" fillId="5" borderId="2" numFmtId="0" xfId="0" applyFont="1" applyFill="1" applyBorder="1" applyAlignment="1">
      <alignment horizontal="center" vertical="center"/>
    </xf>
    <xf fontId="4" fillId="5" borderId="3" numFmtId="0" xfId="0" applyFont="1" applyFill="1" applyBorder="1" applyAlignment="1">
      <alignment horizontal="center" vertical="center"/>
    </xf>
    <xf fontId="4" fillId="5" borderId="7" numFmtId="0" xfId="0" applyFont="1" applyFill="1" applyBorder="1" applyAlignment="1">
      <alignment horizontal="center" vertical="center"/>
    </xf>
    <xf fontId="4" fillId="6" borderId="2" numFmtId="0" xfId="0" applyFont="1" applyFill="1" applyBorder="1" applyAlignment="1">
      <alignment horizontal="center" vertical="center"/>
    </xf>
    <xf fontId="4" fillId="6" borderId="3" numFmtId="0" xfId="0" applyFont="1" applyFill="1" applyBorder="1" applyAlignment="1">
      <alignment horizontal="center" vertical="center"/>
    </xf>
    <xf fontId="4" fillId="6" borderId="7" numFmtId="0" xfId="0" applyFont="1" applyFill="1" applyBorder="1" applyAlignment="1">
      <alignment horizontal="center" vertical="center"/>
    </xf>
    <xf fontId="4" fillId="3" borderId="15" numFmtId="0" xfId="0" applyFont="1" applyFill="1" applyBorder="1" applyAlignment="1">
      <alignment horizontal="center" vertical="center" wrapText="1"/>
    </xf>
    <xf fontId="8" fillId="3" borderId="15" numFmtId="0" xfId="0" applyFont="1" applyFill="1" applyBorder="1"/>
    <xf fontId="4" fillId="0" borderId="16" numFmtId="0" xfId="0" applyFont="1" applyBorder="1" applyAlignment="1">
      <alignment horizontal="center" vertical="center"/>
    </xf>
    <xf fontId="4" fillId="0" borderId="16" numFmtId="0" xfId="0" applyFont="1" applyBorder="1" applyAlignment="1">
      <alignment horizontal="center" vertical="center" wrapText="1"/>
    </xf>
    <xf fontId="4" fillId="5" borderId="17" numFmtId="0" xfId="0" applyFont="1" applyFill="1" applyBorder="1" applyAlignment="1">
      <alignment horizontal="center" vertical="center"/>
    </xf>
    <xf fontId="4" fillId="5" borderId="1" numFmtId="0" xfId="0" applyFont="1" applyFill="1" applyBorder="1" applyAlignment="1">
      <alignment horizontal="center" vertical="center"/>
    </xf>
    <xf fontId="4" fillId="5" borderId="18" numFmtId="0" xfId="0" applyFont="1" applyFill="1" applyBorder="1" applyAlignment="1">
      <alignment horizontal="center" vertical="center"/>
    </xf>
    <xf fontId="4" fillId="6" borderId="17" numFmtId="0" xfId="0" applyFont="1" applyFill="1" applyBorder="1" applyAlignment="1">
      <alignment horizontal="center" vertical="center"/>
    </xf>
    <xf fontId="4" fillId="6" borderId="1" numFmtId="0" xfId="0" applyFont="1" applyFill="1" applyBorder="1" applyAlignment="1">
      <alignment horizontal="center" vertical="center"/>
    </xf>
    <xf fontId="4" fillId="6" borderId="18" numFmtId="0" xfId="0" applyFont="1" applyFill="1" applyBorder="1" applyAlignment="1">
      <alignment horizontal="center" vertical="center"/>
    </xf>
    <xf fontId="4" fillId="7" borderId="19" numFmtId="0" xfId="0" applyFont="1" applyFill="1" applyBorder="1" applyAlignment="1">
      <alignment horizontal="center"/>
    </xf>
    <xf fontId="4" fillId="7" borderId="20" numFmtId="0" xfId="0" applyFont="1" applyFill="1" applyBorder="1" applyAlignment="1">
      <alignment horizontal="center"/>
    </xf>
    <xf fontId="4" fillId="7" borderId="21" numFmtId="0" xfId="0" applyFont="1" applyFill="1" applyBorder="1" applyAlignment="1">
      <alignment horizontal="center"/>
    </xf>
    <xf fontId="2" fillId="0" borderId="2" numFmtId="0" xfId="0" applyFont="1" applyBorder="1" applyAlignment="1">
      <alignment horizontal="center" vertical="center" wrapText="1"/>
    </xf>
    <xf fontId="2" fillId="0" borderId="2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23" numFmtId="0" xfId="0" applyFont="1" applyBorder="1" applyAlignment="1">
      <alignment horizontal="center" vertical="center"/>
    </xf>
    <xf fontId="4" fillId="3" borderId="24" numFmtId="0" xfId="0" applyFont="1" applyFill="1" applyBorder="1" applyAlignment="1">
      <alignment horizontal="center" vertical="center" wrapText="1"/>
    </xf>
    <xf fontId="8" fillId="3" borderId="24" numFmtId="0" xfId="0" applyFont="1" applyFill="1" applyBorder="1"/>
    <xf fontId="4" fillId="0" borderId="25" numFmtId="0" xfId="0" applyFont="1" applyBorder="1" applyAlignment="1">
      <alignment horizontal="center" vertical="center"/>
    </xf>
    <xf fontId="4" fillId="0" borderId="25" numFmtId="0" xfId="0" applyFont="1" applyBorder="1" applyAlignment="1">
      <alignment horizontal="center" vertical="center" wrapText="1"/>
    </xf>
    <xf fontId="6" fillId="0" borderId="26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vertical="center" wrapText="1"/>
    </xf>
    <xf fontId="6" fillId="0" borderId="26" numFmtId="0" xfId="0" applyFont="1" applyBorder="1" applyAlignment="1">
      <alignment vertical="center" wrapText="1"/>
    </xf>
    <xf fontId="6" fillId="0" borderId="27" numFmtId="0" xfId="0" applyFont="1" applyBorder="1" applyAlignment="1">
      <alignment vertical="center" wrapText="1"/>
    </xf>
    <xf fontId="6" fillId="0" borderId="21" numFmtId="0" xfId="0" applyFont="1" applyBorder="1" applyAlignment="1">
      <alignment vertical="center" wrapText="1"/>
    </xf>
    <xf fontId="6" fillId="0" borderId="28" numFmtId="0" xfId="0" applyFont="1" applyBorder="1" applyAlignment="1">
      <alignment vertical="center" wrapText="1"/>
    </xf>
    <xf fontId="6" fillId="0" borderId="20" numFmtId="0" xfId="0" applyFont="1" applyBorder="1" applyAlignment="1">
      <alignment vertical="center" wrapText="1"/>
    </xf>
    <xf fontId="2" fillId="0" borderId="17" numFmtId="0" xfId="0" applyFont="1" applyBorder="1" applyAlignment="1">
      <alignment horizontal="center" vertical="center" wrapText="1"/>
    </xf>
    <xf fontId="2" fillId="0" borderId="29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30" numFmtId="0" xfId="0" applyFont="1" applyBorder="1" applyAlignment="1">
      <alignment horizontal="center" vertical="center"/>
    </xf>
    <xf fontId="2" fillId="0" borderId="31" numFmtId="0" xfId="0" applyFont="1" applyBorder="1" applyAlignment="1">
      <alignment horizontal="center"/>
    </xf>
    <xf fontId="2" fillId="0" borderId="20" numFmtId="0" xfId="0" applyFont="1" applyBorder="1" applyAlignment="1">
      <alignment horizontal="center"/>
    </xf>
    <xf fontId="4" fillId="0" borderId="19" numFmtId="0" xfId="0" applyFont="1" applyBorder="1" applyAlignment="1">
      <alignment horizontal="center" vertical="center"/>
    </xf>
    <xf fontId="4" fillId="0" borderId="20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4" fillId="0" borderId="21" numFmtId="0" xfId="0" applyFont="1" applyBorder="1" applyAlignment="1">
      <alignment horizontal="center" vertical="center"/>
    </xf>
    <xf fontId="8" fillId="0" borderId="7" numFmtId="0" xfId="0" applyFont="1" applyBorder="1" applyAlignment="1">
      <alignment horizontal="center" vertical="center" wrapText="1"/>
    </xf>
    <xf fontId="8" fillId="0" borderId="14" numFmtId="0" xfId="0" applyFont="1" applyBorder="1" applyAlignment="1">
      <alignment horizontal="center" vertical="center" wrapText="1"/>
    </xf>
    <xf fontId="4" fillId="0" borderId="32" numFmtId="0" xfId="0" applyFont="1" applyBorder="1"/>
    <xf fontId="4" fillId="0" borderId="14" numFmtId="0" xfId="0" applyFont="1" applyBorder="1" applyAlignment="1">
      <alignment horizontal="center"/>
    </xf>
    <xf fontId="4" fillId="8" borderId="8" numFmtId="0" xfId="0" applyFont="1" applyFill="1" applyBorder="1" applyAlignment="1">
      <alignment horizontal="center"/>
    </xf>
    <xf fontId="4" fillId="0" borderId="2" numFmtId="0" xfId="0" applyFont="1" applyBorder="1" applyAlignment="1">
      <alignment horizontal="center"/>
    </xf>
    <xf fontId="9" fillId="0" borderId="14" numFmtId="0" xfId="0" applyFont="1" applyBorder="1" applyAlignment="1">
      <alignment horizontal="center"/>
    </xf>
    <xf fontId="9" fillId="0" borderId="7" numFmtId="0" xfId="0" applyFont="1" applyBorder="1" applyAlignment="1">
      <alignment horizontal="center"/>
    </xf>
    <xf fontId="4" fillId="0" borderId="33" numFmtId="0" xfId="0" applyFont="1" applyBorder="1" applyAlignment="1">
      <alignment horizontal="center" vertical="center"/>
    </xf>
    <xf fontId="4" fillId="0" borderId="34" numFmtId="0" xfId="0" applyFont="1" applyBorder="1" applyAlignment="1">
      <alignment horizontal="center" vertical="center"/>
    </xf>
    <xf fontId="4" fillId="0" borderId="35" numFmtId="0" xfId="0" applyFont="1" applyBorder="1" applyAlignment="1">
      <alignment horizontal="center" vertical="center"/>
    </xf>
    <xf fontId="4" fillId="0" borderId="36" numFmtId="0" xfId="0" applyFont="1" applyBorder="1" applyAlignment="1">
      <alignment horizontal="center" vertical="center"/>
    </xf>
    <xf fontId="4" fillId="0" borderId="37" numFmtId="0" xfId="0" applyFont="1" applyBorder="1" applyAlignment="1">
      <alignment horizontal="center" vertical="center"/>
    </xf>
    <xf fontId="4" fillId="6" borderId="38" numFmtId="0" xfId="0" applyFont="1" applyFill="1" applyBorder="1" applyAlignment="1">
      <alignment horizontal="center" vertical="center"/>
    </xf>
    <xf fontId="4" fillId="6" borderId="39" numFmtId="0" xfId="0" applyFont="1" applyFill="1" applyBorder="1" applyAlignment="1">
      <alignment horizontal="center" vertical="center"/>
    </xf>
    <xf fontId="9" fillId="6" borderId="39" numFmtId="0" xfId="0" applyFont="1" applyFill="1" applyBorder="1" applyAlignment="1">
      <alignment horizontal="center" vertical="center"/>
    </xf>
    <xf fontId="4" fillId="6" borderId="37" numFmtId="0" xfId="0" applyFont="1" applyFill="1" applyBorder="1" applyAlignment="1">
      <alignment horizontal="center" vertical="center"/>
    </xf>
    <xf fontId="8" fillId="0" borderId="10" numFmtId="0" xfId="0" applyFont="1" applyBorder="1" applyAlignment="1">
      <alignment horizontal="center" vertical="center"/>
    </xf>
    <xf fontId="2" fillId="0" borderId="16" numFmtId="0" xfId="0" applyFont="1" applyBorder="1" applyAlignment="1">
      <alignment horizontal="center" vertical="center"/>
    </xf>
    <xf fontId="10" fillId="0" borderId="0" numFmtId="0" xfId="0" applyFont="1"/>
    <xf fontId="2" fillId="0" borderId="16" numFmtId="0" xfId="0" applyFont="1" applyBorder="1" applyAlignment="1">
      <alignment horizontal="center"/>
    </xf>
    <xf fontId="8" fillId="8" borderId="8" numFmtId="0" xfId="0" applyFont="1" applyFill="1" applyBorder="1" applyAlignment="1">
      <alignment horizontal="center"/>
    </xf>
    <xf fontId="4" fillId="0" borderId="8" numFmtId="0" xfId="0" applyFont="1" applyBorder="1" applyAlignment="1">
      <alignment horizontal="center"/>
    </xf>
    <xf fontId="2" fillId="0" borderId="10" numFmtId="0" xfId="0" applyFont="1" applyBorder="1" applyAlignment="1">
      <alignment horizontal="center"/>
    </xf>
    <xf fontId="2" fillId="0" borderId="35" numFmtId="0" xfId="0" applyFont="1" applyBorder="1" applyAlignment="1">
      <alignment horizontal="center" vertical="center"/>
    </xf>
    <xf fontId="2" fillId="0" borderId="36" numFmtId="0" xfId="0" applyFont="1" applyBorder="1" applyAlignment="1">
      <alignment horizontal="center" vertical="center"/>
    </xf>
    <xf fontId="2" fillId="0" borderId="34" numFmtId="9" xfId="0" applyNumberFormat="1" applyFont="1" applyBorder="1" applyAlignment="1">
      <alignment horizontal="center" vertical="center"/>
    </xf>
    <xf fontId="2" fillId="0" borderId="37" numFmtId="9" xfId="0" applyNumberFormat="1" applyFont="1" applyBorder="1" applyAlignment="1">
      <alignment horizontal="center" vertical="center"/>
    </xf>
    <xf fontId="2" fillId="6" borderId="39" numFmtId="0" xfId="0" applyFont="1" applyFill="1" applyBorder="1" applyAlignment="1">
      <alignment horizontal="center" vertical="center"/>
    </xf>
    <xf fontId="2" fillId="0" borderId="8" numFmtId="0" xfId="0" applyFont="1" applyBorder="1" applyAlignment="1">
      <alignment horizontal="center"/>
    </xf>
    <xf fontId="2" fillId="0" borderId="33" numFmtId="0" xfId="0" applyFont="1" applyBorder="1" applyAlignment="1">
      <alignment horizontal="center" vertical="center"/>
    </xf>
    <xf fontId="2" fillId="6" borderId="38" numFmtId="0" xfId="0" applyFont="1" applyFill="1" applyBorder="1" applyAlignment="1">
      <alignment horizontal="center" vertical="center"/>
    </xf>
    <xf fontId="11" fillId="0" borderId="34" numFmtId="9" xfId="0" applyNumberFormat="1" applyFont="1" applyBorder="1" applyAlignment="1">
      <alignment horizontal="center" vertical="center"/>
    </xf>
    <xf fontId="2" fillId="6" borderId="37" numFmtId="0" xfId="0" applyFont="1" applyFill="1" applyBorder="1" applyAlignment="1">
      <alignment horizontal="center" vertical="center"/>
    </xf>
    <xf fontId="2" fillId="0" borderId="34" numFmtId="0" xfId="0" applyFont="1" applyBorder="1" applyAlignment="1">
      <alignment horizontal="center" vertical="center"/>
    </xf>
    <xf fontId="12" fillId="0" borderId="16" numFmtId="0" xfId="0" applyFont="1" applyBorder="1" applyAlignment="1">
      <alignment horizontal="center"/>
    </xf>
    <xf fontId="2" fillId="0" borderId="34" numFmtId="0" xfId="0" applyFont="1" applyBorder="1" applyAlignment="1">
      <alignment horizontal="center"/>
    </xf>
    <xf fontId="2" fillId="0" borderId="35" numFmtId="0" xfId="0" applyFont="1" applyBorder="1" applyAlignment="1">
      <alignment horizontal="center"/>
    </xf>
    <xf fontId="2" fillId="0" borderId="36" numFmtId="0" xfId="0" applyFont="1" applyBorder="1" applyAlignment="1">
      <alignment horizontal="center"/>
    </xf>
    <xf fontId="2" fillId="0" borderId="34" numFmtId="9" xfId="3" applyNumberFormat="1" applyFont="1" applyBorder="1" applyAlignment="1">
      <alignment horizontal="center"/>
    </xf>
    <xf fontId="2" fillId="6" borderId="38" numFmtId="0" xfId="0" applyFont="1" applyFill="1" applyBorder="1" applyAlignment="1">
      <alignment horizontal="center"/>
    </xf>
    <xf fontId="2" fillId="6" borderId="39" numFmtId="0" xfId="0" applyFont="1" applyFill="1" applyBorder="1" applyAlignment="1">
      <alignment horizontal="center"/>
    </xf>
    <xf fontId="2" fillId="6" borderId="40" numFmtId="0" xfId="0" applyFont="1" applyFill="1" applyBorder="1" applyAlignment="1">
      <alignment horizontal="center"/>
    </xf>
    <xf fontId="2" fillId="0" borderId="41" numFmtId="0" xfId="0" applyFont="1" applyBorder="1" applyAlignment="1">
      <alignment horizontal="center" vertical="center"/>
    </xf>
    <xf fontId="2" fillId="0" borderId="33" numFmtId="0" xfId="0" applyFont="1" applyBorder="1" applyAlignment="1">
      <alignment horizontal="center"/>
    </xf>
    <xf fontId="2" fillId="0" borderId="37" numFmtId="9" xfId="0" applyNumberFormat="1" applyFont="1" applyBorder="1" applyAlignment="1">
      <alignment horizontal="center"/>
    </xf>
    <xf fontId="2" fillId="0" borderId="34" numFmtId="9" xfId="0" applyNumberFormat="1" applyFont="1" applyBorder="1" applyAlignment="1">
      <alignment horizontal="center"/>
    </xf>
    <xf fontId="8" fillId="0" borderId="16" numFmtId="0" xfId="0" applyFont="1" applyBorder="1" applyAlignment="1">
      <alignment horizontal="center" vertical="center" wrapText="1"/>
    </xf>
    <xf fontId="8" fillId="0" borderId="42" numFmtId="0" xfId="0" applyFont="1" applyBorder="1" applyAlignment="1">
      <alignment horizontal="center" vertical="center" wrapText="1"/>
    </xf>
    <xf fontId="4" fillId="0" borderId="16" numFmtId="0" xfId="0" applyFont="1" applyBorder="1" applyAlignment="1">
      <alignment horizontal="center"/>
    </xf>
    <xf fontId="9" fillId="0" borderId="16" numFmtId="0" xfId="0" applyFont="1" applyBorder="1" applyAlignment="1">
      <alignment horizontal="center"/>
    </xf>
    <xf fontId="9" fillId="0" borderId="10" numFmtId="0" xfId="0" applyFont="1" applyBorder="1" applyAlignment="1">
      <alignment horizontal="center"/>
    </xf>
    <xf fontId="2" fillId="6" borderId="40" numFmtId="0" xfId="0" applyFont="1" applyFill="1" applyBorder="1" applyAlignment="1">
      <alignment horizontal="center" vertical="center"/>
    </xf>
    <xf fontId="13" fillId="6" borderId="39" numFmtId="0" xfId="0" applyFont="1" applyFill="1" applyBorder="1" applyAlignment="1">
      <alignment horizontal="center" vertical="center"/>
    </xf>
    <xf fontId="2" fillId="0" borderId="0" numFmtId="0" xfId="0" applyFont="1" applyAlignment="1">
      <alignment vertical="center"/>
    </xf>
    <xf fontId="14" fillId="0" borderId="33" numFmtId="0" xfId="0" applyFont="1" applyBorder="1" applyAlignment="1">
      <alignment horizontal="center" vertical="center"/>
    </xf>
    <xf fontId="2" fillId="0" borderId="37" numFmtId="0" xfId="0" applyFont="1" applyBorder="1" applyAlignment="1">
      <alignment horizontal="center" vertical="center"/>
    </xf>
    <xf fontId="15" fillId="0" borderId="35" numFmtId="0" xfId="0" applyFont="1" applyBorder="1" applyAlignment="1">
      <alignment horizontal="center" vertical="center"/>
    </xf>
    <xf fontId="14" fillId="6" borderId="39" numFmtId="0" xfId="0" applyFont="1" applyFill="1" applyBorder="1" applyAlignment="1">
      <alignment horizontal="center" vertical="center"/>
    </xf>
    <xf fontId="4" fillId="0" borderId="10" numFmtId="0" xfId="0" applyFont="1" applyBorder="1" applyAlignment="1">
      <alignment horizontal="center"/>
    </xf>
    <xf fontId="8" fillId="0" borderId="41" numFmtId="0" xfId="0" applyFont="1" applyBorder="1" applyAlignment="1">
      <alignment horizontal="center" vertical="center" wrapText="1"/>
    </xf>
    <xf fontId="8" fillId="0" borderId="0" numFmtId="0" xfId="0" applyFont="1" applyAlignment="1">
      <alignment vertical="center"/>
    </xf>
    <xf fontId="8" fillId="0" borderId="32" numFmtId="0" xfId="0" applyFont="1" applyBorder="1"/>
    <xf fontId="8" fillId="8" borderId="32" numFmtId="0" xfId="0" applyFont="1" applyFill="1" applyBorder="1"/>
    <xf fontId="12" fillId="0" borderId="37" numFmtId="0" xfId="0" applyFont="1" applyBorder="1"/>
    <xf fontId="16" fillId="0" borderId="33" numFmtId="0" xfId="0" applyFont="1" applyBorder="1" applyAlignment="1">
      <alignment horizontal="center"/>
    </xf>
    <xf fontId="11" fillId="0" borderId="37" numFmtId="9" xfId="0" applyNumberFormat="1" applyFont="1" applyBorder="1" applyAlignment="1">
      <alignment horizontal="center"/>
    </xf>
    <xf fontId="12" fillId="0" borderId="35" numFmtId="0" xfId="0" applyFont="1" applyBorder="1" applyAlignment="1">
      <alignment horizontal="center" vertical="center"/>
    </xf>
    <xf fontId="12" fillId="0" borderId="36" numFmtId="0" xfId="0" applyFont="1" applyBorder="1" applyAlignment="1">
      <alignment horizontal="center" vertical="center"/>
    </xf>
    <xf fontId="12" fillId="0" borderId="34" numFmtId="9" xfId="0" applyNumberFormat="1" applyFont="1" applyBorder="1" applyAlignment="1">
      <alignment horizontal="center" vertical="center"/>
    </xf>
    <xf fontId="9" fillId="0" borderId="34" numFmtId="0" xfId="0" applyFont="1" applyBorder="1" applyAlignment="1">
      <alignment horizontal="center" vertical="center"/>
    </xf>
    <xf fontId="12" fillId="0" borderId="37" numFmtId="9" xfId="0" applyNumberFormat="1" applyFont="1" applyBorder="1" applyAlignment="1">
      <alignment horizontal="center" vertical="center"/>
    </xf>
    <xf fontId="12" fillId="0" borderId="38" numFmtId="0" xfId="0" applyFont="1" applyBorder="1"/>
    <xf fontId="12" fillId="0" borderId="39" numFmtId="0" xfId="0" applyFont="1" applyBorder="1"/>
    <xf fontId="12" fillId="0" borderId="39" numFmtId="0" xfId="0" applyFont="1" applyBorder="1" applyAlignment="1">
      <alignment horizontal="center"/>
    </xf>
    <xf fontId="12" fillId="6" borderId="40" numFmtId="0" xfId="0" applyFont="1" applyFill="1" applyBorder="1" applyAlignment="1">
      <alignment horizontal="center" vertical="center"/>
    </xf>
    <xf fontId="2" fillId="0" borderId="32" numFmtId="0" xfId="0" applyFont="1" applyBorder="1"/>
    <xf fontId="2" fillId="2" borderId="43" numFmtId="0" xfId="0" applyFont="1" applyFill="1" applyBorder="1" applyAlignment="1">
      <alignment horizontal="right"/>
    </xf>
    <xf fontId="2" fillId="2" borderId="18" numFmtId="0" xfId="0" applyFont="1" applyFill="1" applyBorder="1" applyAlignment="1">
      <alignment horizontal="right"/>
    </xf>
    <xf fontId="4" fillId="0" borderId="25" numFmtId="0" xfId="0" applyFont="1" applyBorder="1" applyAlignment="1">
      <alignment horizontal="center"/>
    </xf>
    <xf fontId="2" fillId="2" borderId="19" numFmtId="0" xfId="0" applyFont="1" applyFill="1" applyBorder="1"/>
    <xf fontId="2" fillId="2" borderId="20" numFmtId="0" xfId="0" applyFont="1" applyFill="1" applyBorder="1" applyAlignment="1">
      <alignment horizontal="right"/>
    </xf>
    <xf fontId="2" fillId="2" borderId="21" numFmtId="0" xfId="0" applyFont="1" applyFill="1" applyBorder="1" applyAlignment="1">
      <alignment horizontal="right"/>
    </xf>
    <xf fontId="2" fillId="0" borderId="44" numFmtId="2" xfId="0" applyNumberFormat="1" applyFont="1" applyBorder="1"/>
    <xf fontId="9" fillId="0" borderId="2" numFmtId="2" xfId="1" applyNumberFormat="1" applyFont="1" applyBorder="1" applyAlignment="1">
      <alignment horizontal="center"/>
    </xf>
    <xf fontId="2" fillId="0" borderId="45" numFmtId="0" xfId="0" applyFont="1" applyBorder="1"/>
    <xf fontId="2" fillId="0" borderId="16" numFmtId="0" xfId="0" applyFont="1" applyBorder="1"/>
    <xf fontId="4" fillId="0" borderId="2" numFmtId="0" xfId="0" applyFont="1" applyBorder="1"/>
    <xf fontId="4" fillId="0" borderId="0" numFmtId="0" xfId="0" applyFont="1"/>
    <xf fontId="2" fillId="0" borderId="3" numFmtId="0" xfId="0" applyFont="1" applyBorder="1"/>
    <xf fontId="2" fillId="0" borderId="46" numFmtId="0" xfId="0" applyFont="1" applyBorder="1"/>
    <xf fontId="0" fillId="0" borderId="0" numFmtId="0" xfId="0"/>
    <xf fontId="17" fillId="0" borderId="0" numFmtId="0" xfId="0" applyFont="1" applyAlignment="1">
      <alignment horizontal="left"/>
    </xf>
    <xf fontId="0" fillId="0" borderId="1" numFmtId="0" xfId="0" applyBorder="1"/>
    <xf fontId="18" fillId="0" borderId="2" numFmtId="0" xfId="0" applyFont="1" applyBorder="1" applyAlignment="1">
      <alignment horizontal="left" vertical="center"/>
    </xf>
    <xf fontId="18" fillId="0" borderId="3" numFmtId="0" xfId="0" applyFont="1" applyBorder="1" applyAlignment="1">
      <alignment horizontal="left" vertical="center"/>
    </xf>
    <xf fontId="0" fillId="0" borderId="3" numFmtId="0" xfId="0" applyBorder="1"/>
    <xf fontId="19" fillId="9" borderId="5" numFmtId="0" xfId="2" applyFont="1" applyFill="1" applyBorder="1" applyAlignment="1">
      <alignment vertical="center"/>
    </xf>
    <xf fontId="19" fillId="9" borderId="3" numFmtId="0" xfId="2" applyFont="1" applyFill="1" applyBorder="1" applyAlignment="1">
      <alignment vertical="center"/>
    </xf>
    <xf fontId="0" fillId="9" borderId="0" numFmtId="0" xfId="0" applyFill="1"/>
    <xf fontId="0" fillId="9" borderId="4" numFmtId="0" xfId="0" applyFill="1" applyBorder="1"/>
    <xf fontId="19" fillId="9" borderId="6" numFmtId="0" xfId="2" applyFont="1" applyFill="1" applyBorder="1" applyAlignment="1">
      <alignment vertical="center"/>
    </xf>
    <xf fontId="0" fillId="9" borderId="3" numFmtId="0" xfId="0" applyFill="1" applyBorder="1"/>
    <xf fontId="0" fillId="9" borderId="10" numFmtId="0" xfId="0" applyFill="1" applyBorder="1"/>
    <xf fontId="17" fillId="0" borderId="8" numFmtId="0" xfId="0" applyFont="1" applyBorder="1" applyAlignment="1">
      <alignment horizontal="left"/>
    </xf>
    <xf fontId="19" fillId="9" borderId="0" numFmtId="0" xfId="2" applyFont="1" applyFill="1" applyAlignment="1">
      <alignment vertical="center"/>
    </xf>
    <xf fontId="19" fillId="9" borderId="5" numFmtId="0" xfId="0" applyFont="1" applyFill="1" applyBorder="1" applyAlignment="1">
      <alignment horizontal="left" vertical="center"/>
    </xf>
    <xf fontId="19" fillId="9" borderId="0" numFmtId="0" xfId="0" applyFont="1" applyFill="1" applyAlignment="1">
      <alignment horizontal="left" vertical="center"/>
    </xf>
    <xf fontId="0" fillId="0" borderId="18" numFmtId="0" xfId="0" applyBorder="1"/>
    <xf fontId="18" fillId="0" borderId="0" numFmtId="0" xfId="0" applyFont="1" applyAlignment="1">
      <alignment horizontal="left"/>
    </xf>
    <xf fontId="0" fillId="0" borderId="47" numFmtId="0" xfId="0" applyBorder="1"/>
    <xf fontId="0" fillId="9" borderId="1" numFmtId="0" xfId="0" applyFill="1" applyBorder="1"/>
    <xf fontId="4" fillId="9" borderId="13" numFmtId="0" xfId="0" applyFont="1" applyFill="1" applyBorder="1" applyAlignment="1">
      <alignment horizontal="center" vertical="center" wrapText="1"/>
    </xf>
    <xf fontId="4" fillId="10" borderId="13" numFmtId="0" xfId="0" applyFont="1" applyFill="1" applyBorder="1" applyAlignment="1">
      <alignment horizontal="center" vertical="center" wrapText="1"/>
    </xf>
    <xf fontId="17" fillId="0" borderId="14" numFmtId="0" xfId="0" applyFont="1" applyBorder="1" applyAlignment="1">
      <alignment horizontal="center" vertical="center" wrapText="1"/>
    </xf>
    <xf fontId="17" fillId="0" borderId="14" numFmtId="0" xfId="0" applyFont="1" applyBorder="1" applyAlignment="1">
      <alignment horizontal="center" vertical="center"/>
    </xf>
    <xf fontId="17" fillId="11" borderId="2" numFmtId="0" xfId="0" applyFont="1" applyFill="1" applyBorder="1" applyAlignment="1">
      <alignment horizontal="center" vertical="center"/>
    </xf>
    <xf fontId="17" fillId="11" borderId="3" numFmtId="0" xfId="0" applyFont="1" applyFill="1" applyBorder="1" applyAlignment="1">
      <alignment horizontal="center" vertical="center"/>
    </xf>
    <xf fontId="17" fillId="11" borderId="7" numFmtId="0" xfId="0" applyFont="1" applyFill="1" applyBorder="1" applyAlignment="1">
      <alignment horizontal="center" vertical="center"/>
    </xf>
    <xf fontId="17" fillId="12" borderId="2" numFmtId="0" xfId="0" applyFont="1" applyFill="1" applyBorder="1" applyAlignment="1">
      <alignment horizontal="center" vertical="center"/>
    </xf>
    <xf fontId="17" fillId="12" borderId="3" numFmtId="0" xfId="0" applyFont="1" applyFill="1" applyBorder="1" applyAlignment="1">
      <alignment horizontal="center" vertical="center"/>
    </xf>
    <xf fontId="17" fillId="12" borderId="7" numFmtId="0" xfId="0" applyFont="1" applyFill="1" applyBorder="1" applyAlignment="1">
      <alignment horizontal="center" vertical="center"/>
    </xf>
    <xf fontId="4" fillId="9" borderId="15" numFmtId="0" xfId="0" applyFont="1" applyFill="1" applyBorder="1" applyAlignment="1">
      <alignment horizontal="center" vertical="center" wrapText="1"/>
    </xf>
    <xf fontId="8" fillId="9" borderId="15" numFmtId="0" xfId="0" applyFont="1" applyFill="1" applyBorder="1"/>
    <xf fontId="17" fillId="0" borderId="16" numFmtId="0" xfId="0" applyFont="1" applyBorder="1" applyAlignment="1">
      <alignment horizontal="center" vertical="center"/>
    </xf>
    <xf fontId="17" fillId="0" borderId="16" numFmtId="0" xfId="0" applyFont="1" applyBorder="1" applyAlignment="1">
      <alignment horizontal="center" vertical="center" wrapText="1"/>
    </xf>
    <xf fontId="17" fillId="11" borderId="17" numFmtId="0" xfId="0" applyFont="1" applyFill="1" applyBorder="1" applyAlignment="1">
      <alignment horizontal="center" vertical="center"/>
    </xf>
    <xf fontId="17" fillId="11" borderId="1" numFmtId="0" xfId="0" applyFont="1" applyFill="1" applyBorder="1" applyAlignment="1">
      <alignment horizontal="center" vertical="center"/>
    </xf>
    <xf fontId="17" fillId="11" borderId="18" numFmtId="0" xfId="0" applyFont="1" applyFill="1" applyBorder="1" applyAlignment="1">
      <alignment horizontal="center" vertical="center"/>
    </xf>
    <xf fontId="17" fillId="12" borderId="17" numFmtId="0" xfId="0" applyFont="1" applyFill="1" applyBorder="1" applyAlignment="1">
      <alignment horizontal="center" vertical="center"/>
    </xf>
    <xf fontId="17" fillId="12" borderId="1" numFmtId="0" xfId="0" applyFont="1" applyFill="1" applyBorder="1" applyAlignment="1">
      <alignment horizontal="center" vertical="center"/>
    </xf>
    <xf fontId="17" fillId="12" borderId="18" numFmtId="0" xfId="0" applyFont="1" applyFill="1" applyBorder="1" applyAlignment="1">
      <alignment horizontal="center" vertical="center"/>
    </xf>
    <xf fontId="17" fillId="13" borderId="19" numFmtId="0" xfId="0" applyFont="1" applyFill="1" applyBorder="1" applyAlignment="1">
      <alignment horizontal="center"/>
    </xf>
    <xf fontId="17" fillId="13" borderId="20" numFmtId="0" xfId="0" applyFont="1" applyFill="1" applyBorder="1" applyAlignment="1">
      <alignment horizontal="center"/>
    </xf>
    <xf fontId="17" fillId="13" borderId="21" numFmtId="0" xfId="0" applyFont="1" applyFill="1" applyBorder="1" applyAlignment="1">
      <alignment horizontal="center"/>
    </xf>
    <xf fontId="0" fillId="0" borderId="2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23" numFmtId="0" xfId="0" applyBorder="1" applyAlignment="1">
      <alignment horizontal="center" vertical="center"/>
    </xf>
    <xf fontId="4" fillId="9" borderId="24" numFmtId="0" xfId="0" applyFont="1" applyFill="1" applyBorder="1" applyAlignment="1">
      <alignment horizontal="center" vertical="center" wrapText="1"/>
    </xf>
    <xf fontId="8" fillId="9" borderId="24" numFmtId="0" xfId="0" applyFont="1" applyFill="1" applyBorder="1"/>
    <xf fontId="17" fillId="0" borderId="25" numFmtId="0" xfId="0" applyFont="1" applyBorder="1" applyAlignment="1">
      <alignment horizontal="center" vertical="center"/>
    </xf>
    <xf fontId="17" fillId="0" borderId="25" numFmtId="0" xfId="0" applyFont="1" applyBorder="1" applyAlignment="1">
      <alignment horizontal="center" vertical="center" wrapText="1"/>
    </xf>
    <xf fontId="20" fillId="0" borderId="26" numFmtId="0" xfId="0" applyFont="1" applyBorder="1" applyAlignment="1">
      <alignment horizontal="center" vertical="center" wrapText="1"/>
    </xf>
    <xf fontId="20" fillId="0" borderId="7" numFmtId="0" xfId="0" applyFont="1" applyBorder="1" applyAlignment="1">
      <alignment vertical="center" wrapText="1"/>
    </xf>
    <xf fontId="20" fillId="0" borderId="26" numFmtId="0" xfId="0" applyFont="1" applyBorder="1" applyAlignment="1">
      <alignment vertical="center" wrapText="1"/>
    </xf>
    <xf fontId="20" fillId="0" borderId="21" numFmtId="0" xfId="0" applyFont="1" applyBorder="1" applyAlignment="1">
      <alignment vertical="center" wrapText="1"/>
    </xf>
    <xf fontId="20" fillId="0" borderId="20" numFmtId="0" xfId="0" applyFont="1" applyBorder="1" applyAlignment="1">
      <alignment vertical="center" wrapText="1"/>
    </xf>
    <xf fontId="0" fillId="0" borderId="17" numFmtId="0" xfId="0" applyBorder="1" applyAlignment="1">
      <alignment horizontal="center" vertical="center" wrapText="1"/>
    </xf>
    <xf fontId="0" fillId="0" borderId="29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30" numFmtId="0" xfId="0" applyBorder="1" applyAlignment="1">
      <alignment horizontal="center" vertical="center"/>
    </xf>
    <xf fontId="0" fillId="0" borderId="48" numFmtId="0" xfId="0" applyBorder="1" applyAlignment="1">
      <alignment horizontal="center"/>
    </xf>
    <xf fontId="0" fillId="0" borderId="49" numFmtId="0" xfId="0" applyBorder="1" applyAlignment="1">
      <alignment horizontal="center"/>
    </xf>
    <xf fontId="17" fillId="0" borderId="20" numFmtId="0" xfId="0" applyFont="1" applyBorder="1" applyAlignment="1">
      <alignment horizontal="center" vertical="center"/>
    </xf>
    <xf fontId="17" fillId="0" borderId="21" numFmtId="0" xfId="0" applyFont="1" applyBorder="1" applyAlignment="1">
      <alignment horizontal="center" vertical="center"/>
    </xf>
    <xf fontId="0" fillId="0" borderId="50" numFmtId="0" xfId="0" applyBorder="1"/>
    <xf fontId="18" fillId="0" borderId="50" numFmtId="0" xfId="0" applyFont="1" applyBorder="1"/>
    <xf fontId="21" fillId="0" borderId="50" numFmtId="0" xfId="0" applyFont="1" applyBorder="1" applyAlignment="1">
      <alignment horizontal="center"/>
    </xf>
    <xf fontId="18" fillId="0" borderId="50" numFmtId="0" xfId="0" applyFont="1" applyBorder="1" applyAlignment="1">
      <alignment horizontal="center"/>
    </xf>
    <xf fontId="18" fillId="0" borderId="51" numFmtId="0" xfId="0" applyFont="1" applyBorder="1" applyAlignment="1">
      <alignment horizontal="center"/>
    </xf>
    <xf fontId="21" fillId="0" borderId="52" numFmtId="9" xfId="0" applyNumberFormat="1" applyFont="1" applyBorder="1" applyAlignment="1">
      <alignment horizontal="center"/>
    </xf>
    <xf fontId="21" fillId="0" borderId="51" numFmtId="0" xfId="0" applyFont="1" applyBorder="1" applyAlignment="1">
      <alignment horizontal="center"/>
    </xf>
    <xf fontId="21" fillId="0" borderId="53" numFmtId="0" xfId="0" applyFont="1" applyBorder="1" applyAlignment="1">
      <alignment horizontal="center"/>
    </xf>
    <xf fontId="18" fillId="0" borderId="53" numFmtId="0" xfId="0" applyFont="1" applyBorder="1" applyAlignment="1">
      <alignment horizontal="center"/>
    </xf>
    <xf fontId="0" fillId="12" borderId="54" numFmtId="0" xfId="0" applyFill="1" applyBorder="1"/>
    <xf fontId="0" fillId="12" borderId="55" numFmtId="0" xfId="0" applyFill="1" applyBorder="1"/>
    <xf fontId="4" fillId="6" borderId="56" numFmtId="0" xfId="0" applyFont="1" applyFill="1" applyBorder="1" applyAlignment="1">
      <alignment horizontal="center"/>
    </xf>
    <xf fontId="0" fillId="12" borderId="7" numFmtId="0" xfId="0" applyFill="1" applyBorder="1"/>
    <xf fontId="0" fillId="0" borderId="16" numFmtId="0" xfId="0" applyBorder="1"/>
    <xf fontId="21" fillId="0" borderId="32" numFmtId="0" xfId="0" applyFont="1" applyBorder="1"/>
    <xf fontId="21" fillId="0" borderId="32" numFmtId="0" xfId="0" applyFont="1" applyBorder="1" applyAlignment="1">
      <alignment horizontal="center"/>
    </xf>
    <xf fontId="21" fillId="0" borderId="37" numFmtId="0" xfId="0" applyFont="1" applyBorder="1" applyAlignment="1">
      <alignment horizontal="center"/>
    </xf>
    <xf fontId="21" fillId="0" borderId="35" numFmtId="0" xfId="0" applyFont="1" applyBorder="1" applyAlignment="1">
      <alignment horizontal="center"/>
    </xf>
    <xf fontId="21" fillId="0" borderId="34" numFmtId="9" xfId="0" applyNumberFormat="1" applyFont="1" applyBorder="1" applyAlignment="1">
      <alignment horizontal="center"/>
    </xf>
    <xf fontId="21" fillId="0" borderId="34" numFmtId="0" xfId="0" applyFont="1" applyBorder="1" applyAlignment="1">
      <alignment horizontal="center"/>
    </xf>
    <xf fontId="21" fillId="0" borderId="33" numFmtId="0" xfId="0" applyFont="1" applyBorder="1" applyAlignment="1">
      <alignment horizontal="center"/>
    </xf>
    <xf fontId="0" fillId="12" borderId="38" numFmtId="0" xfId="0" applyFill="1" applyBorder="1"/>
    <xf fontId="0" fillId="12" borderId="39" numFmtId="0" xfId="0" applyFill="1" applyBorder="1"/>
    <xf fontId="8" fillId="6" borderId="57" numFmtId="0" xfId="0" applyFont="1" applyFill="1" applyBorder="1" applyAlignment="1">
      <alignment horizontal="center"/>
    </xf>
    <xf fontId="0" fillId="12" borderId="40" numFmtId="0" xfId="0" applyFill="1" applyBorder="1"/>
    <xf fontId="0" fillId="12" borderId="37" numFmtId="0" xfId="0" applyFill="1" applyBorder="1"/>
    <xf fontId="21" fillId="0" borderId="32" numFmtId="0" xfId="0" applyFont="1" applyBorder="1" applyAlignment="1" quotePrefix="1">
      <alignment horizontal="center"/>
    </xf>
    <xf fontId="18" fillId="0" borderId="37" numFmtId="0" xfId="0" applyFont="1" applyBorder="1" applyAlignment="1">
      <alignment horizontal="center"/>
    </xf>
    <xf fontId="21" fillId="0" borderId="37" numFmtId="9" xfId="0" applyNumberFormat="1" applyFont="1" applyBorder="1" applyAlignment="1">
      <alignment horizontal="center"/>
    </xf>
    <xf fontId="0" fillId="0" borderId="32" numFmtId="0" xfId="0" applyBorder="1"/>
    <xf fontId="18" fillId="0" borderId="32" numFmtId="0" xfId="0" applyFont="1" applyBorder="1"/>
    <xf fontId="18" fillId="0" borderId="32" numFmtId="0" xfId="0" applyFont="1" applyBorder="1" applyAlignment="1">
      <alignment horizontal="center"/>
    </xf>
    <xf fontId="18" fillId="0" borderId="35" numFmtId="0" xfId="0" applyFont="1" applyBorder="1" applyAlignment="1">
      <alignment horizontal="center"/>
    </xf>
    <xf fontId="18" fillId="0" borderId="34" numFmtId="0" xfId="0" applyFont="1" applyBorder="1" applyAlignment="1">
      <alignment horizontal="center"/>
    </xf>
    <xf fontId="4" fillId="6" borderId="57" numFmtId="0" xfId="0" applyFont="1" applyFill="1" applyBorder="1" applyAlignment="1">
      <alignment horizontal="center"/>
    </xf>
    <xf fontId="22" fillId="0" borderId="16" numFmtId="0" xfId="0" applyFont="1" applyBorder="1"/>
    <xf fontId="22" fillId="0" borderId="32" numFmtId="0" xfId="0" applyFont="1" applyBorder="1"/>
    <xf fontId="0" fillId="12" borderId="10" numFmtId="0" xfId="0" applyFill="1" applyBorder="1"/>
    <xf fontId="0" fillId="12" borderId="58" numFmtId="0" xfId="0" applyFill="1" applyBorder="1"/>
    <xf fontId="0" fillId="12" borderId="59" numFmtId="0" xfId="0" applyFill="1" applyBorder="1"/>
    <xf fontId="0" fillId="0" borderId="42" numFmtId="0" xfId="0" applyBorder="1"/>
    <xf fontId="0" fillId="12" borderId="60" numFmtId="0" xfId="0" applyFill="1" applyBorder="1"/>
    <xf fontId="22" fillId="0" borderId="32" numFmtId="0" xfId="0" applyFont="1" applyBorder="1" applyAlignment="1">
      <alignment horizontal="center"/>
    </xf>
    <xf fontId="23" fillId="0" borderId="34" numFmtId="0" xfId="0" applyFont="1" applyBorder="1" applyAlignment="1">
      <alignment horizontal="center"/>
    </xf>
    <xf fontId="0" fillId="0" borderId="37" numFmtId="0" xfId="0" applyBorder="1"/>
    <xf fontId="0" fillId="0" borderId="10" numFmtId="0" xfId="0" applyBorder="1"/>
    <xf fontId="21" fillId="0" borderId="35" numFmtId="0" xfId="0" applyFont="1" applyBorder="1"/>
    <xf fontId="21" fillId="0" borderId="37" numFmtId="0" xfId="0" applyFont="1" applyBorder="1"/>
    <xf fontId="21" fillId="0" borderId="34" numFmtId="0" xfId="0" applyFont="1" applyBorder="1"/>
    <xf fontId="0" fillId="12" borderId="57" numFmtId="0" xfId="0" applyFill="1" applyBorder="1"/>
    <xf fontId="8" fillId="6" borderId="57" numFmtId="0" xfId="0" applyFont="1" applyFill="1" applyBorder="1" applyAlignment="1">
      <alignment horizontal="center" vertical="top"/>
    </xf>
    <xf fontId="0" fillId="0" borderId="35" numFmtId="0" xfId="0" applyBorder="1"/>
    <xf fontId="0" fillId="0" borderId="61" numFmtId="0" xfId="0" applyBorder="1"/>
    <xf fontId="0" fillId="0" borderId="62" numFmtId="0" xfId="0" applyBorder="1"/>
    <xf fontId="0" fillId="0" borderId="34" numFmtId="0" xfId="0" applyBorder="1"/>
    <xf fontId="0" fillId="0" borderId="63" numFmtId="0" xfId="0" applyBorder="1"/>
    <xf fontId="0" fillId="12" borderId="64" numFmtId="0" xfId="0" applyFill="1" applyBorder="1"/>
    <xf fontId="8" fillId="6" borderId="5" numFmtId="0" xfId="0" applyFont="1" applyFill="1" applyBorder="1" applyAlignment="1">
      <alignment horizontal="left"/>
    </xf>
    <xf fontId="0" fillId="0" borderId="65" numFmtId="0" xfId="0" applyBorder="1"/>
    <xf fontId="8" fillId="6" borderId="57" numFmtId="0" xfId="0" applyFont="1" applyFill="1" applyBorder="1" applyAlignment="1">
      <alignment horizontal="left"/>
    </xf>
    <xf fontId="0" fillId="12" borderId="66" numFmtId="0" xfId="0" applyFill="1" applyBorder="1"/>
    <xf fontId="0" fillId="0" borderId="67" numFmtId="0" xfId="0" applyBorder="1"/>
    <xf fontId="0" fillId="0" borderId="68" numFmtId="0" xfId="0" applyBorder="1"/>
    <xf fontId="0" fillId="0" borderId="8" numFmtId="0" xfId="0" applyBorder="1"/>
    <xf fontId="0" fillId="0" borderId="69" numFmtId="0" xfId="0" applyBorder="1"/>
    <xf fontId="0" fillId="0" borderId="70" numFmtId="0" xfId="0" applyBorder="1"/>
    <xf fontId="0" fillId="0" borderId="71" numFmtId="0" xfId="0" applyBorder="1"/>
    <xf fontId="0" fillId="0" borderId="72" numFmtId="0" xfId="0" applyBorder="1"/>
    <xf fontId="0" fillId="0" borderId="73" numFmtId="0" xfId="0" applyBorder="1"/>
    <xf fontId="0" fillId="12" borderId="74" numFmtId="0" xfId="0" applyFill="1" applyBorder="1"/>
    <xf fontId="0" fillId="12" borderId="75" numFmtId="0" xfId="0" applyFill="1" applyBorder="1"/>
    <xf fontId="8" fillId="6" borderId="76" numFmtId="0" xfId="0" applyFont="1" applyFill="1" applyBorder="1" applyAlignment="1">
      <alignment horizontal="left"/>
    </xf>
    <xf fontId="0" fillId="12" borderId="77" numFmtId="0" xfId="0" applyFill="1" applyBorder="1"/>
    <xf fontId="0" fillId="9" borderId="78" numFmtId="0" xfId="0" applyFill="1" applyBorder="1" applyAlignment="1">
      <alignment horizontal="right"/>
    </xf>
    <xf fontId="0" fillId="9" borderId="43" numFmtId="0" xfId="0" applyFill="1" applyBorder="1" applyAlignment="1">
      <alignment horizontal="right"/>
    </xf>
    <xf fontId="0" fillId="9" borderId="79" numFmtId="0" xfId="0" applyFill="1" applyBorder="1" applyAlignment="1">
      <alignment horizontal="right"/>
    </xf>
    <xf fontId="0" fillId="0" borderId="44" numFmtId="0" xfId="0" applyBorder="1"/>
    <xf fontId="0" fillId="9" borderId="19" numFmtId="0" xfId="0" applyFill="1" applyBorder="1"/>
    <xf fontId="0" fillId="9" borderId="20" numFmtId="0" xfId="0" applyFill="1" applyBorder="1" applyAlignment="1">
      <alignment horizontal="right"/>
    </xf>
    <xf fontId="0" fillId="9" borderId="21" numFmtId="0" xfId="0" applyFill="1" applyBorder="1" applyAlignment="1">
      <alignment horizontal="right"/>
    </xf>
    <xf fontId="0" fillId="0" borderId="44" numFmtId="2" xfId="0" applyNumberFormat="1" applyBorder="1"/>
    <xf fontId="8" fillId="0" borderId="76" numFmtId="2" xfId="0" applyNumberFormat="1" applyFont="1" applyBorder="1" applyAlignment="1">
      <alignment horizontal="right"/>
    </xf>
    <xf fontId="17" fillId="0" borderId="3" numFmtId="0" xfId="0" applyFont="1" applyBorder="1"/>
    <xf fontId="17" fillId="0" borderId="0" numFmtId="0" xfId="0" applyFont="1"/>
    <xf fontId="0" fillId="0" borderId="45" numFmtId="0" xfId="0" applyBorder="1"/>
    <xf fontId="0" fillId="0" borderId="46" numFmtId="0" xfId="0" applyBorder="1"/>
    <xf fontId="21" fillId="0" borderId="0" numFmtId="0" xfId="0" applyFont="1"/>
    <xf fontId="0" fillId="0" borderId="80" numFmtId="0" xfId="0" applyBorder="1"/>
    <xf fontId="0" fillId="0" borderId="81" numFmtId="0" xfId="0" applyBorder="1"/>
    <xf fontId="0" fillId="0" borderId="82" numFmtId="0" xfId="0" applyBorder="1"/>
    <xf fontId="18" fillId="0" borderId="4" numFmtId="0" xfId="0" applyFont="1" applyBorder="1" applyAlignment="1">
      <alignment horizontal="left" vertical="center"/>
    </xf>
    <xf fontId="19" fillId="9" borderId="4" numFmtId="0" xfId="2" applyFont="1" applyFill="1" applyBorder="1" applyAlignment="1">
      <alignment vertical="center"/>
    </xf>
    <xf fontId="19" fillId="0" borderId="0" numFmtId="0" xfId="2" applyFont="1" applyAlignment="1">
      <alignment vertical="center"/>
    </xf>
    <xf fontId="18" fillId="0" borderId="17" numFmtId="0" xfId="0" applyFont="1" applyBorder="1" applyAlignment="1">
      <alignment horizontal="left"/>
    </xf>
    <xf fontId="18" fillId="0" borderId="1" numFmtId="0" xfId="0" applyFont="1" applyBorder="1" applyAlignment="1">
      <alignment horizontal="left"/>
    </xf>
    <xf fontId="18" fillId="0" borderId="47" numFmtId="0" xfId="0" applyFont="1" applyBorder="1" applyAlignment="1">
      <alignment horizontal="left"/>
    </xf>
    <xf fontId="0" fillId="9" borderId="83" numFmtId="0" xfId="0" applyFill="1" applyBorder="1"/>
    <xf fontId="17" fillId="14" borderId="2" numFmtId="0" xfId="0" applyFont="1" applyFill="1" applyBorder="1" applyAlignment="1">
      <alignment horizontal="center" vertical="center" wrapText="1"/>
    </xf>
    <xf fontId="17" fillId="14" borderId="3" numFmtId="0" xfId="0" applyFont="1" applyFill="1" applyBorder="1" applyAlignment="1">
      <alignment horizontal="center" vertical="center"/>
    </xf>
    <xf fontId="17" fillId="14" borderId="7" numFmtId="0" xfId="0" applyFont="1" applyFill="1" applyBorder="1" applyAlignment="1">
      <alignment horizontal="center" vertical="center"/>
    </xf>
    <xf fontId="17" fillId="14" borderId="17" numFmtId="0" xfId="0" applyFont="1" applyFill="1" applyBorder="1" applyAlignment="1">
      <alignment horizontal="center" vertical="center"/>
    </xf>
    <xf fontId="17" fillId="14" borderId="1" numFmtId="0" xfId="0" applyFont="1" applyFill="1" applyBorder="1" applyAlignment="1">
      <alignment horizontal="center" vertical="center"/>
    </xf>
    <xf fontId="17" fillId="14" borderId="18" numFmtId="0" xfId="0" applyFont="1" applyFill="1" applyBorder="1" applyAlignment="1">
      <alignment horizontal="center" vertical="center"/>
    </xf>
    <xf fontId="24" fillId="13" borderId="84" numFmtId="0" xfId="0" applyFont="1" applyFill="1" applyBorder="1" applyAlignment="1">
      <alignment horizontal="center"/>
    </xf>
    <xf fontId="24" fillId="13" borderId="49" numFmtId="0" xfId="0" applyFont="1" applyFill="1" applyBorder="1" applyAlignment="1">
      <alignment horizontal="center"/>
    </xf>
    <xf fontId="24" fillId="13" borderId="85" numFmtId="0" xfId="0" applyFont="1" applyFill="1" applyBorder="1" applyAlignment="1">
      <alignment horizontal="center"/>
    </xf>
    <xf fontId="24" fillId="13" borderId="48" numFmtId="0" xfId="0" applyFont="1" applyFill="1" applyBorder="1" applyAlignment="1">
      <alignment horizontal="center"/>
    </xf>
    <xf fontId="24" fillId="13" borderId="86" numFmtId="0" xfId="0" applyFont="1" applyFill="1" applyBorder="1" applyAlignment="1">
      <alignment horizontal="center"/>
    </xf>
    <xf fontId="17" fillId="0" borderId="87" numFmtId="0" xfId="0" applyFont="1" applyBorder="1" applyAlignment="1">
      <alignment horizontal="center" vertical="top" wrapText="1"/>
    </xf>
    <xf fontId="17" fillId="0" borderId="1" numFmtId="0" xfId="0" applyFont="1" applyBorder="1" applyAlignment="1">
      <alignment horizontal="center" vertical="top" wrapText="1"/>
    </xf>
    <xf fontId="17" fillId="0" borderId="88" numFmtId="0" xfId="0" applyFont="1" applyBorder="1" applyAlignment="1">
      <alignment horizontal="center" vertical="center"/>
    </xf>
    <xf fontId="17" fillId="0" borderId="89" numFmtId="0" xfId="0" applyFont="1" applyBorder="1" applyAlignment="1">
      <alignment horizontal="center" vertical="top" wrapText="1"/>
    </xf>
    <xf fontId="0" fillId="0" borderId="31" numFmtId="0" xfId="0" applyBorder="1" applyAlignment="1">
      <alignment horizontal="center"/>
    </xf>
    <xf fontId="0" fillId="0" borderId="20" numFmtId="0" xfId="0" applyBorder="1" applyAlignment="1">
      <alignment horizontal="center"/>
    </xf>
    <xf fontId="17" fillId="0" borderId="20" numFmtId="0" xfId="0" applyFont="1" applyBorder="1" applyAlignment="1">
      <alignment horizontal="center"/>
    </xf>
    <xf fontId="17" fillId="0" borderId="21" numFmtId="0" xfId="0" applyFont="1" applyBorder="1" applyAlignment="1">
      <alignment horizontal="center"/>
    </xf>
    <xf fontId="0" fillId="0" borderId="90" numFmtId="0" xfId="0" applyBorder="1"/>
    <xf fontId="0" fillId="0" borderId="91" numFmtId="0" xfId="0" applyBorder="1"/>
    <xf fontId="0" fillId="0" borderId="92" numFmtId="0" xfId="0" applyBorder="1"/>
    <xf fontId="0" fillId="0" borderId="93" numFmtId="0" xfId="0" applyBorder="1"/>
    <xf fontId="0" fillId="0" borderId="94" numFmtId="0" xfId="0" applyBorder="1"/>
    <xf fontId="0" fillId="0" borderId="36" numFmtId="0" xfId="0" applyBorder="1"/>
    <xf fontId="0" fillId="0" borderId="95" numFmtId="0" xfId="0" applyBorder="1"/>
    <xf fontId="0" fillId="0" borderId="96" numFmtId="0" xfId="0" applyBorder="1"/>
    <xf fontId="0" fillId="0" borderId="33" numFmtId="0" xfId="0" applyBorder="1"/>
    <xf fontId="0" fillId="0" borderId="9" numFmtId="0" xfId="0" applyBorder="1"/>
    <xf fontId="0" fillId="0" borderId="97" numFmtId="0" xfId="0" applyBorder="1"/>
    <xf fontId="0" fillId="0" borderId="41" numFmtId="0" xfId="0" applyBorder="1"/>
    <xf fontId="0" fillId="0" borderId="98" numFmtId="0" xfId="0" applyBorder="1"/>
    <xf fontId="0" fillId="0" borderId="17" numFmtId="0" xfId="0" applyBorder="1"/>
    <xf fontId="0" fillId="0" borderId="25" numFmtId="0" xfId="0" applyBorder="1"/>
    <xf fontId="0" fillId="0" borderId="99" numFmtId="0" xfId="0" applyBorder="1"/>
    <xf fontId="0" fillId="0" borderId="100" numFmtId="0" xfId="0" applyBorder="1"/>
    <xf fontId="18" fillId="0" borderId="52" numFmtId="0" xfId="0" applyFont="1" applyBorder="1" applyAlignment="1">
      <alignment horizontal="center"/>
    </xf>
    <xf fontId="18" fillId="12" borderId="101" numFmtId="0" xfId="0" applyFont="1" applyFill="1" applyBorder="1" applyAlignment="1">
      <alignment horizontal="center"/>
    </xf>
    <xf fontId="18" fillId="12" borderId="55" numFmtId="0" xfId="0" applyFont="1" applyFill="1" applyBorder="1" applyAlignment="1">
      <alignment horizontal="center"/>
    </xf>
    <xf fontId="21" fillId="12" borderId="38" numFmtId="0" xfId="0" applyFont="1" applyFill="1" applyBorder="1" applyAlignment="1">
      <alignment horizontal="center"/>
    </xf>
    <xf fontId="21" fillId="12" borderId="39" numFmtId="0" xfId="0" applyFont="1" applyFill="1" applyBorder="1" applyAlignment="1">
      <alignment horizontal="center"/>
    </xf>
    <xf fontId="18" fillId="12" borderId="38" numFmtId="0" xfId="0" applyFont="1" applyFill="1" applyBorder="1" applyAlignment="1">
      <alignment horizontal="center"/>
    </xf>
    <xf fontId="18" fillId="12" borderId="39" numFmtId="0" xfId="0" applyFont="1" applyFill="1" applyBorder="1" applyAlignment="1">
      <alignment horizontal="center"/>
    </xf>
    <xf fontId="12" fillId="0" borderId="57" numFmtId="0" xfId="0" applyFont="1" applyBorder="1" applyAlignment="1">
      <alignment horizontal="left"/>
    </xf>
    <xf fontId="8" fillId="0" borderId="9" numFmtId="0" xfId="0" applyFont="1" applyBorder="1" applyAlignment="1">
      <alignment horizontal="left"/>
    </xf>
    <xf fontId="12" fillId="0" borderId="9" numFmtId="0" xfId="0" applyFont="1" applyBorder="1" applyAlignment="1">
      <alignment horizontal="left"/>
    </xf>
    <xf fontId="4" fillId="0" borderId="9" numFmtId="0" xfId="0" applyFont="1" applyBorder="1" applyAlignment="1">
      <alignment horizontal="center"/>
    </xf>
    <xf fontId="12" fillId="0" borderId="0" numFmtId="0" xfId="0" applyFont="1" applyAlignment="1">
      <alignment horizontal="center"/>
    </xf>
    <xf fontId="9" fillId="0" borderId="9" numFmtId="0" xfId="0" applyFont="1" applyBorder="1" applyAlignment="1">
      <alignment horizontal="center"/>
    </xf>
    <xf fontId="9" fillId="0" borderId="0" numFmtId="0" xfId="0" applyFont="1" applyAlignment="1">
      <alignment horizontal="center"/>
    </xf>
    <xf fontId="12" fillId="0" borderId="9" numFmtId="0" xfId="0" applyFont="1" applyBorder="1" applyAlignment="1">
      <alignment horizontal="center"/>
    </xf>
    <xf fontId="12" fillId="0" borderId="9" numFmtId="9" xfId="0" applyNumberFormat="1" applyFont="1" applyBorder="1" applyAlignment="1">
      <alignment horizontal="center"/>
    </xf>
    <xf fontId="4" fillId="6" borderId="9" numFmtId="0" xfId="0" applyFont="1" applyFill="1" applyBorder="1" applyAlignment="1">
      <alignment horizontal="center"/>
    </xf>
    <xf fontId="12" fillId="6" borderId="9" numFmtId="0" xfId="0" applyFont="1" applyFill="1" applyBorder="1" applyAlignment="1">
      <alignment horizontal="center"/>
    </xf>
    <xf fontId="8" fillId="6" borderId="9" numFmtId="0" xfId="0" applyFont="1" applyFill="1" applyBorder="1" applyAlignment="1">
      <alignment horizontal="left"/>
    </xf>
    <xf fontId="21" fillId="12" borderId="38" numFmtId="0" xfId="0" applyFont="1" applyFill="1" applyBorder="1"/>
    <xf fontId="21" fillId="12" borderId="39" numFmtId="0" xfId="0" applyFont="1" applyFill="1" applyBorder="1"/>
    <xf fontId="0" fillId="0" borderId="102" numFmtId="0" xfId="0" applyBorder="1"/>
    <xf fontId="0" fillId="0" borderId="103" numFmtId="0" xfId="0" applyBorder="1"/>
    <xf fontId="0" fillId="12" borderId="29" numFmtId="0" xfId="0" applyFill="1" applyBorder="1"/>
    <xf fontId="0" fillId="0" borderId="0" numFmtId="0" xfId="0" applyAlignment="1">
      <alignment wrapText="1"/>
    </xf>
  </cellXfs>
  <cellStyles count="4">
    <cellStyle name="Milliers" xfId="1" builtinId="3"/>
    <cellStyle name="Normal" xfId="0" builtinId="0"/>
    <cellStyle name="Normal 2" xfId="2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10" Type="http://schemas.openxmlformats.org/officeDocument/2006/relationships/styles" Target="styles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worksheet" Target="worksheets/sheet5.xml"/><Relationship  Id="rId7" Type="http://schemas.openxmlformats.org/officeDocument/2006/relationships/worksheet" Target="worksheets/sheet6.xml"/><Relationship  Id="rId8" Type="http://schemas.openxmlformats.org/officeDocument/2006/relationships/theme" Target="theme/theme1.xml"/><Relationship  Id="rId9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1292463</xdr:colOff>
      <xdr:row>2</xdr:row>
      <xdr:rowOff>179881</xdr:rowOff>
    </xdr:to>
    <xdr:pic>
      <xdr:nvPicPr>
        <xdr:cNvPr id="6" name="Image 5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257550" y="0"/>
          <a:ext cx="1292464" cy="5608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114300</xdr:colOff>
      <xdr:row>0</xdr:row>
      <xdr:rowOff>0</xdr:rowOff>
    </xdr:from>
    <xdr:to>
      <xdr:col>2</xdr:col>
      <xdr:colOff>647699</xdr:colOff>
      <xdr:row>2</xdr:row>
      <xdr:rowOff>0</xdr:rowOff>
    </xdr:to>
    <xdr:pic>
      <xdr:nvPicPr>
        <xdr:cNvPr id="3" name="Imag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556000" y="0"/>
          <a:ext cx="5334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85725</xdr:colOff>
      <xdr:row>0</xdr:row>
      <xdr:rowOff>85725</xdr:rowOff>
    </xdr:from>
    <xdr:to>
      <xdr:col>2</xdr:col>
      <xdr:colOff>619125</xdr:colOff>
      <xdr:row>2</xdr:row>
      <xdr:rowOff>85725</xdr:rowOff>
    </xdr:to>
    <xdr:pic>
      <xdr:nvPicPr>
        <xdr:cNvPr id="8214" name="Imag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85725" y="85725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133350</xdr:colOff>
      <xdr:row>0</xdr:row>
      <xdr:rowOff>0</xdr:rowOff>
    </xdr:from>
    <xdr:to>
      <xdr:col>2</xdr:col>
      <xdr:colOff>793750</xdr:colOff>
      <xdr:row>2</xdr:row>
      <xdr:rowOff>84834</xdr:rowOff>
    </xdr:to>
    <xdr:pic>
      <xdr:nvPicPr>
        <xdr:cNvPr id="3" name="Imag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308350" y="0"/>
          <a:ext cx="660400" cy="459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133350</xdr:colOff>
      <xdr:row>0</xdr:row>
      <xdr:rowOff>95250</xdr:rowOff>
    </xdr:from>
    <xdr:to>
      <xdr:col>2</xdr:col>
      <xdr:colOff>666750</xdr:colOff>
      <xdr:row>2</xdr:row>
      <xdr:rowOff>95250</xdr:rowOff>
    </xdr:to>
    <xdr:pic>
      <xdr:nvPicPr>
        <xdr:cNvPr id="13319" name="Imag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133350" y="95250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87EB71A0-9E9B-3EF9-60E3-CF488DB954C4}"/>
  <person displayName="MURIELLE RUSTAT" id="{C7B9537E-6DCD-74FA-6977-8C55C8884B94}"/>
  <person displayName="Murielle Merluzzi" id="{0E5D13E4-1D02-BA29-AF27-2ECC496332F3}"/>
  <person displayName="VIVIANE BOURDIC" id="{222DE8CF-12B0-99FA-AB4E-368E317A6593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87EB71A0-9E9B-3EF9-60E3-CF488DB954C4}" id="{00080094-0009-4AB0-AE1D-00FA00B0003C}" done="0">
    <text xml:space="preserve">Préciser la nature de l'épreuve :
Ecrit : E
Oral : O
Ecrit et/ou Oral : E/O
Autre (à préciser)
</text>
  </threadedComment>
  <threadedComment ref="M12" personId="{87EB71A0-9E9B-3EF9-60E3-CF488DB954C4}" id="{00C900F5-0019-46FA-BAA8-00F900EC00D1}" done="0">
    <text xml:space="preserve">Préciser s'il y a report ou non de la note de Contrôle Continu de session 1 : en mettant oui ou non
</text>
  </threadedComment>
  <threadedComment ref="N12" personId="{87EB71A0-9E9B-3EF9-60E3-CF488DB954C4}" id="{00B80006-0011-45A0-BEE7-0021007B0057}" done="0">
    <text xml:space="preserve">Si report de note de session 1, indiquer le coefficient ou le poids en %.
</text>
  </threadedComment>
  <threadedComment ref="O12" personId="{87EB71A0-9E9B-3EF9-60E3-CF488DB954C4}" id="{008C0035-0095-4C50-B092-00A4002100DD}" done="0">
    <text xml:space="preserve">Préciser la nature de l'épreuve : 
Ecrit : E
Oral : O
Ecrit et/ou Oral : E/O
Autre (à préciser)
</text>
  </threadedComment>
  <threadedComment ref="I12" personId="{87EB71A0-9E9B-3EF9-60E3-CF488DB954C4}" id="{000A00FE-003F-4739-AE4E-00AA00300045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C7B9537E-6DCD-74FA-6977-8C55C8884B94}" id="{006700EE-0088-4D10-BAB0-009300F7002B}" done="0">
    <text xml:space="preserve">Indiquer le coefficient global du CC ou le poids en % de l'élément constitutif ou de la matière.
</text>
  </threadedComment>
  <threadedComment ref="C4" personId="{0E5D13E4-1D02-BA29-AF27-2ECC496332F3}" id="{00FD005B-0071-4C20-B373-006A000F0003}" done="0">
    <text xml:space="preserve">Exemple :
L3 STS PHYSIQUE
</text>
  </threadedComment>
  <threadedComment ref="C5" personId="{87EB71A0-9E9B-3EF9-60E3-CF488DB954C4}" id="{00DA006F-00CA-4C94-A19B-009500FF0092}" done="0">
    <text xml:space="preserve">Exemple :
PARCOURS PHYSIQUE-CHIMIE
</text>
  </threadedComment>
  <threadedComment ref="Q44" personId="{222DE8CF-12B0-99FA-AB4E-368E317A6593}" id="{0084003E-00CE-4D59-A703-00D0001A00FA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N7" personId="{0E5D13E4-1D02-BA29-AF27-2ECC496332F3}" id="{005C003C-0097-4059-AB97-00A900D100C5}" done="0">
    <text xml:space="preserve">Cliquer pour choisir le Régime de Formation
</text>
  </threadedComment>
  <threadedComment ref="N8" personId="{0E5D13E4-1D02-BA29-AF27-2ECC496332F3}" id="{00AA00C4-005B-4218-9A66-000000A700A6}" done="0">
    <text xml:space="preserve">Cliquer pour choisir la modalité de formation
</text>
  </threadedComment>
  <threadedComment ref="B9" personId="{C7B9537E-6DCD-74FA-6977-8C55C8884B94}" id="{001E00C9-00FD-4D24-8C82-008D0059005B}" done="0">
    <text xml:space="preserve">Si vous n'utilisez pas cette colonne, vous pouvez la supprimer.
</text>
  </threadedComment>
  <threadedComment ref="D9" personId="{C7B9537E-6DCD-74FA-6977-8C55C8884B94}" id="{002C00F4-0091-4D67-83C5-005200990017}" done="0">
    <text xml:space="preserve">Dans le cas d'un enseignement mutualisé, indiquer la formation avec laquelle est mutualisé le cours :
Année de formation /mention/intitulé parcours
</text>
  </threadedComment>
  <threadedComment ref="F9" personId="{87EB71A0-9E9B-3EF9-60E3-CF488DB954C4}" id="{00DA0018-003E-4434-821A-0001009D0062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87EB71A0-9E9B-3EF9-60E3-CF488DB954C4}" id="{00CF00A7-0066-4274-9E2E-00A1001800E5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" personId="{0E5D13E4-1D02-BA29-AF27-2ECC496332F3}" id="{00490002-0088-4F32-A363-00BE003500BF}" done="0">
    <text xml:space="preserve">Exemple :
L3 STS PHYSIQUE
</text>
  </threadedComment>
  <threadedComment ref="C5" personId="{87EB71A0-9E9B-3EF9-60E3-CF488DB954C4}" id="{004800B5-00AD-4BE5-8073-00B900540021}" done="0">
    <text xml:space="preserve">Exemple :
PARCOURS PHYSIQUE-CHIMIE
</text>
  </threadedComment>
  <threadedComment ref="J7" personId="{0E5D13E4-1D02-BA29-AF27-2ECC496332F3}" id="{00DA0058-001C-4CF5-B092-000400B7004A}" done="0">
    <text xml:space="preserve">Cliquer pour choisir le Régime de Formation
</text>
  </threadedComment>
  <threadedComment ref="J8" personId="{0E5D13E4-1D02-BA29-AF27-2ECC496332F3}" id="{001F0078-007E-4560-A355-00D700FA0035}" done="0">
    <text xml:space="preserve">Cliquer pour choisir la modalité de formation
</text>
  </threadedComment>
  <threadedComment ref="E9" personId="{87EB71A0-9E9B-3EF9-60E3-CF488DB954C4}" id="{00E0002E-0005-43BE-8CD4-0003003600B3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87EB71A0-9E9B-3EF9-60E3-CF488DB954C4}" id="{00DE0087-001E-4194-8BAF-006900E70059}" done="0">
    <text xml:space="preserve">Pour UE et EC : préciser le nombre d'ECTS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Q11" personId="{C7B9537E-6DCD-74FA-6977-8C55C8884B94}" id="{00DC00A4-00B5-45A7-BC4E-005C008B00D5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C7B9537E-6DCD-74FA-6977-8C55C8884B94}" id="{00AD002E-00FD-4FFA-B656-0085007B00AF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C7B9537E-6DCD-74FA-6977-8C55C8884B94}" id="{009000D2-00C1-4036-A60E-009300310034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T11" personId="{C7B9537E-6DCD-74FA-6977-8C55C8884B94}" id="{002F001C-0056-455A-8649-00CF003B00A9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K12" personId="{87EB71A0-9E9B-3EF9-60E3-CF488DB954C4}" id="{00DC0065-009E-4B2D-B4F6-00FA007800E1}" done="0">
    <text xml:space="preserve">Préciser la nature de l'épreuve :
Ecrit : E
Oral : O
Ecrit et/ou Oral : E/O
Autre (à préciser)
</text>
  </threadedComment>
  <threadedComment ref="M12" personId="{87EB71A0-9E9B-3EF9-60E3-CF488DB954C4}" id="{001C00C1-001A-4CE8-A543-00EB00EA001A}" done="0">
    <text xml:space="preserve">Préciser s'il y a report ou non de la note de Contrôle Continu de session 1 : en mettant oui ou non
</text>
  </threadedComment>
  <threadedComment ref="N12" personId="{87EB71A0-9E9B-3EF9-60E3-CF488DB954C4}" id="{00BF0012-00E1-4A16-B47D-000E0054004B}" done="0">
    <text xml:space="preserve">Si report de note de session 1, indiquer le coefficient ou le poids en %.
</text>
  </threadedComment>
  <threadedComment ref="O12" personId="{87EB71A0-9E9B-3EF9-60E3-CF488DB954C4}" id="{001800A6-0018-4C37-8F1F-00FC00E1001C}" done="0">
    <text xml:space="preserve">Préciser la nature de l'épreuve : 
Ecrit : E
Oral : O
Ecrit et/ou Oral : E/O
Autre (à préciser)
</text>
  </threadedComment>
  <threadedComment ref="I12" personId="{87EB71A0-9E9B-3EF9-60E3-CF488DB954C4}" id="{0058009B-0005-453E-878B-00A000A00091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C4" personId="{0E5D13E4-1D02-BA29-AF27-2ECC496332F3}" id="{00EC00F4-002E-43A0-AE40-006C008600F0}" done="0">
    <text xml:space="preserve">Exemple :
L3 STS PHYSIQUE
</text>
  </threadedComment>
  <threadedComment ref="C5" personId="{87EB71A0-9E9B-3EF9-60E3-CF488DB954C4}" id="{00000057-0080-41E3-8B22-006E00020082}" done="0">
    <text xml:space="preserve">Exemple :
PARCOURS PHYSIQUE-CHIMIE
</text>
  </threadedComment>
  <threadedComment ref="N7" personId="{0E5D13E4-1D02-BA29-AF27-2ECC496332F3}" id="{00FD00B0-001C-4F6C-A233-007600540061}" done="0">
    <text xml:space="preserve">Cliquer pour choisir le Régime de Formation
</text>
  </threadedComment>
  <threadedComment ref="N8" personId="{0E5D13E4-1D02-BA29-AF27-2ECC496332F3}" id="{00460053-0057-4D56-8499-00BC005000BC}" done="0">
    <text xml:space="preserve">Cliquer pour choisir la modalité de formation
</text>
  </threadedComment>
  <threadedComment ref="D9" personId="{C7B9537E-6DCD-74FA-6977-8C55C8884B94}" id="{0070006A-0012-47EE-8B1A-001E00C000DD}" done="0">
    <text xml:space="preserve">Dans le cas d'un enseignement mutualisé, indiquer la formation avec laquelle est mutualisé le cours :
Année de formation /mention/intitulé parcours
</text>
  </threadedComment>
  <threadedComment ref="F9" personId="{87EB71A0-9E9B-3EF9-60E3-CF488DB954C4}" id="{00B900F8-0060-4458-80B2-000900D80014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87EB71A0-9E9B-3EF9-60E3-CF488DB954C4}" id="{0047001E-0001-418B-B335-0051006E00B4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4" personId="{0E5D13E4-1D02-BA29-AF27-2ECC496332F3}" id="{000F00ED-0096-4931-A398-004200DA0051}" done="0">
    <text xml:space="preserve">Exemple :
L3 STS PHYSIQUE
</text>
  </threadedComment>
  <threadedComment ref="C5" personId="{87EB71A0-9E9B-3EF9-60E3-CF488DB954C4}" id="{003200B4-00F7-4A1D-A586-008D000B0056}" done="0">
    <text xml:space="preserve">Exemple :
PARCOURS PHYSIQUE-CHIMIE
</text>
  </threadedComment>
  <threadedComment ref="J7" personId="{0E5D13E4-1D02-BA29-AF27-2ECC496332F3}" id="{00D200E0-0022-4D1E-B0DB-002A00BD00CF}" done="0">
    <text xml:space="preserve">Cliquer pour choisir le Régime de Formation
</text>
  </threadedComment>
  <threadedComment ref="J8" personId="{0E5D13E4-1D02-BA29-AF27-2ECC496332F3}" id="{00830063-0012-4132-B721-00F300310090}" done="0">
    <text xml:space="preserve">Cliquer pour choisir la modalité de formation
</text>
  </threadedComment>
  <threadedComment ref="E9" personId="{87EB71A0-9E9B-3EF9-60E3-CF488DB954C4}" id="{0091002D-0018-473B-8C74-002B00A500EC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87EB71A0-9E9B-3EF9-60E3-CF488DB954C4}" id="{00800073-008A-40B1-B37B-00D500BA0024}" done="0">
    <text xml:space="preserve">Pour UE et EC : préciser le nombre d'ECTS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1.vml"/></Relationships>
</file>

<file path=xl/worksheets/_rels/sheet3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drawing" Target="../drawings/drawing3.xml"/><Relationship  Id="rId4" Type="http://schemas.openxmlformats.org/officeDocument/2006/relationships/vmlDrawing" Target="../drawings/vmlDrawing2.vml"/></Relationships>
</file>

<file path=xl/worksheets/_rels/sheet4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3.xml"/><Relationship  Id="rId2" Type="http://schemas.openxmlformats.org/officeDocument/2006/relationships/comments" Target="../comments3.xml"/><Relationship  Id="rId3" Type="http://schemas.openxmlformats.org/officeDocument/2006/relationships/drawing" Target="../drawings/drawing4.xml"/><Relationship  Id="rId4" Type="http://schemas.openxmlformats.org/officeDocument/2006/relationships/vmlDrawing" Target="../drawings/vmlDrawing3.vml"/></Relationships>
</file>

<file path=xl/worksheets/_rels/sheet5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4.xml"/><Relationship  Id="rId2" Type="http://schemas.openxmlformats.org/officeDocument/2006/relationships/comments" Target="../comments4.xml"/><Relationship  Id="rId3" Type="http://schemas.openxmlformats.org/officeDocument/2006/relationships/drawing" Target="../drawings/drawing5.xml"/><Relationship 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C35" activeCellId="0" sqref="C35"/>
    </sheetView>
  </sheetViews>
  <sheetFormatPr baseColWidth="10" defaultRowHeight="14.25"/>
  <cols>
    <col customWidth="1" min="1" max="1" width="27.85546875"/>
    <col customWidth="1" min="2" max="2" width="21"/>
    <col customWidth="1" min="3" max="3" width="54"/>
  </cols>
  <sheetData>
    <row r="1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  <c r="K1" s="2"/>
      <c r="L1" s="2"/>
      <c r="M1" s="2"/>
      <c r="N1" s="2"/>
      <c r="O1" s="2"/>
      <c r="P1" s="2"/>
      <c r="Q1" s="1"/>
      <c r="R1" s="1"/>
      <c r="S1" s="1"/>
      <c r="T1" s="1"/>
      <c r="U1" s="1"/>
      <c r="V1" s="1"/>
    </row>
    <row r="2">
      <c r="A2" s="1"/>
      <c r="B2" s="1"/>
      <c r="C2" s="1"/>
      <c r="D2" s="1"/>
      <c r="E2" s="3" t="s">
        <v>1</v>
      </c>
      <c r="F2" s="3"/>
      <c r="G2" s="3"/>
      <c r="H2" s="3"/>
      <c r="I2" s="1"/>
      <c r="J2" s="1"/>
      <c r="K2" s="1"/>
      <c r="L2" s="1"/>
      <c r="M2" s="1"/>
      <c r="N2" s="1"/>
      <c r="O2" s="1" t="s">
        <v>2</v>
      </c>
      <c r="P2" s="1"/>
      <c r="Q2" s="1" t="s">
        <v>3</v>
      </c>
      <c r="R2" s="1"/>
      <c r="S2" s="1"/>
      <c r="T2" s="1"/>
      <c r="U2" s="1"/>
      <c r="V2" s="1"/>
    </row>
    <row r="3" ht="15.75">
      <c r="A3" s="1"/>
      <c r="B3" s="1"/>
      <c r="C3" s="1"/>
      <c r="D3" s="1"/>
      <c r="E3" s="1"/>
      <c r="F3" s="1"/>
      <c r="G3" s="1"/>
      <c r="H3" s="1"/>
      <c r="I3" s="1"/>
      <c r="J3" s="4"/>
      <c r="K3" s="1"/>
      <c r="L3" s="1"/>
      <c r="M3" s="4"/>
      <c r="N3" s="1"/>
      <c r="O3" s="1"/>
      <c r="P3" s="1"/>
      <c r="Q3" s="1"/>
      <c r="R3" s="1"/>
      <c r="S3" s="4"/>
      <c r="T3" s="4"/>
      <c r="U3" s="4"/>
      <c r="V3" s="4"/>
    </row>
    <row r="4" ht="15.949999999999999" customHeight="1">
      <c r="A4" s="1"/>
      <c r="B4" s="1"/>
      <c r="C4" s="5" t="s">
        <v>4</v>
      </c>
      <c r="D4" s="6"/>
      <c r="E4" s="6"/>
      <c r="F4" s="6"/>
      <c r="G4" s="6"/>
      <c r="H4" s="6"/>
      <c r="I4" s="7"/>
      <c r="J4" s="8" t="s">
        <v>5</v>
      </c>
      <c r="K4" s="9"/>
      <c r="L4" s="10" t="s">
        <v>6</v>
      </c>
      <c r="M4" s="11"/>
      <c r="N4" s="12"/>
      <c r="O4" s="13" t="s">
        <v>7</v>
      </c>
      <c r="P4" s="14"/>
      <c r="Q4" s="14"/>
      <c r="R4" s="14"/>
      <c r="S4" s="14"/>
      <c r="T4" s="14"/>
      <c r="U4" s="14"/>
      <c r="V4" s="15"/>
    </row>
    <row r="5" ht="15.949999999999999" customHeight="1">
      <c r="A5" s="1"/>
      <c r="B5" s="1"/>
      <c r="C5" s="16" t="s">
        <v>8</v>
      </c>
      <c r="D5" s="3"/>
      <c r="E5" s="3"/>
      <c r="F5" s="3"/>
      <c r="G5" s="3"/>
      <c r="H5" s="3"/>
      <c r="I5" s="17"/>
      <c r="J5" s="8" t="s">
        <v>9</v>
      </c>
      <c r="K5" s="18"/>
      <c r="L5" s="19">
        <v>104</v>
      </c>
      <c r="M5" s="11"/>
      <c r="N5" s="11"/>
      <c r="O5" s="20" t="s">
        <v>10</v>
      </c>
      <c r="P5" s="21"/>
      <c r="Q5" s="21"/>
      <c r="R5" s="21"/>
      <c r="S5" s="21"/>
      <c r="T5" s="21"/>
      <c r="U5" s="21"/>
      <c r="V5" s="22"/>
    </row>
    <row r="6" ht="15.949999999999999" customHeight="1">
      <c r="A6" s="1"/>
      <c r="B6" s="1"/>
      <c r="C6" s="16" t="s">
        <v>11</v>
      </c>
      <c r="D6" s="3"/>
      <c r="E6" s="3"/>
      <c r="F6" s="3"/>
      <c r="G6" s="3"/>
      <c r="H6" s="3"/>
      <c r="I6" s="17"/>
      <c r="J6" s="8" t="s">
        <v>12</v>
      </c>
      <c r="K6" s="18"/>
      <c r="L6" s="19" t="s">
        <v>13</v>
      </c>
      <c r="M6" s="11"/>
      <c r="N6" s="11"/>
      <c r="O6" s="20" t="s">
        <v>14</v>
      </c>
      <c r="P6" s="21"/>
      <c r="Q6" s="21"/>
      <c r="R6" s="21"/>
      <c r="S6" s="21"/>
      <c r="T6" s="21"/>
      <c r="U6" s="21"/>
      <c r="V6" s="22"/>
    </row>
    <row r="7" ht="15.949999999999999" customHeight="1">
      <c r="A7" s="1"/>
      <c r="B7" s="1"/>
      <c r="C7" s="16" t="s">
        <v>15</v>
      </c>
      <c r="D7" s="3"/>
      <c r="E7" s="3"/>
      <c r="F7" s="3"/>
      <c r="G7" s="3"/>
      <c r="H7" s="3"/>
      <c r="I7" s="17"/>
      <c r="J7" s="8" t="s">
        <v>16</v>
      </c>
      <c r="K7" s="18"/>
      <c r="L7" s="19">
        <v>242</v>
      </c>
      <c r="M7" s="11"/>
      <c r="N7" s="11"/>
      <c r="O7" s="23" t="s">
        <v>17</v>
      </c>
      <c r="P7" s="24"/>
      <c r="Q7" s="24"/>
      <c r="R7" s="24"/>
      <c r="S7" s="24"/>
      <c r="T7" s="24"/>
      <c r="U7" s="24"/>
      <c r="V7" s="25"/>
    </row>
    <row r="8" ht="15.75">
      <c r="A8" s="1"/>
      <c r="B8" s="1"/>
      <c r="C8" s="16" t="s">
        <v>18</v>
      </c>
      <c r="D8" s="3"/>
      <c r="E8" s="3"/>
      <c r="F8" s="3"/>
      <c r="G8" s="3"/>
      <c r="H8" s="3"/>
      <c r="I8" s="17"/>
      <c r="J8" s="26"/>
      <c r="K8" s="26"/>
      <c r="L8" s="26"/>
      <c r="M8" s="11"/>
      <c r="N8" s="11"/>
      <c r="O8" s="27"/>
      <c r="P8" s="28"/>
      <c r="Q8" s="28"/>
      <c r="R8" s="28"/>
      <c r="S8" s="29"/>
      <c r="T8" s="30"/>
      <c r="U8" s="30"/>
      <c r="V8" s="31"/>
    </row>
    <row r="9">
      <c r="A9" s="32" t="s">
        <v>19</v>
      </c>
      <c r="B9" s="33" t="s">
        <v>20</v>
      </c>
      <c r="C9" s="34" t="s">
        <v>21</v>
      </c>
      <c r="D9" s="34" t="s">
        <v>22</v>
      </c>
      <c r="E9" s="34" t="s">
        <v>23</v>
      </c>
      <c r="F9" s="34" t="s">
        <v>24</v>
      </c>
      <c r="G9" s="35" t="s">
        <v>25</v>
      </c>
      <c r="H9" s="34" t="s">
        <v>26</v>
      </c>
      <c r="I9" s="36" t="s">
        <v>27</v>
      </c>
      <c r="J9" s="37"/>
      <c r="K9" s="37"/>
      <c r="L9" s="37"/>
      <c r="M9" s="37"/>
      <c r="N9" s="37"/>
      <c r="O9" s="37"/>
      <c r="P9" s="37"/>
      <c r="Q9" s="37"/>
      <c r="R9" s="38"/>
      <c r="S9" s="39" t="s">
        <v>28</v>
      </c>
      <c r="T9" s="40"/>
      <c r="U9" s="40"/>
      <c r="V9" s="41"/>
    </row>
    <row r="10" ht="15.75">
      <c r="A10" s="42"/>
      <c r="B10" s="43"/>
      <c r="C10" s="44"/>
      <c r="D10" s="45"/>
      <c r="E10" s="44"/>
      <c r="F10" s="44"/>
      <c r="G10" s="44"/>
      <c r="H10" s="44"/>
      <c r="I10" s="46"/>
      <c r="J10" s="47"/>
      <c r="K10" s="47"/>
      <c r="L10" s="47"/>
      <c r="M10" s="47"/>
      <c r="N10" s="47"/>
      <c r="O10" s="47"/>
      <c r="P10" s="47"/>
      <c r="Q10" s="47"/>
      <c r="R10" s="48"/>
      <c r="S10" s="49"/>
      <c r="T10" s="50"/>
      <c r="U10" s="50"/>
      <c r="V10" s="51"/>
    </row>
    <row r="11" ht="15.75">
      <c r="A11" s="42"/>
      <c r="B11" s="43"/>
      <c r="C11" s="44"/>
      <c r="D11" s="45"/>
      <c r="E11" s="44"/>
      <c r="F11" s="44"/>
      <c r="G11" s="44"/>
      <c r="H11" s="44"/>
      <c r="I11" s="52" t="s">
        <v>29</v>
      </c>
      <c r="J11" s="53"/>
      <c r="K11" s="53"/>
      <c r="L11" s="53"/>
      <c r="M11" s="54"/>
      <c r="N11" s="52" t="s">
        <v>30</v>
      </c>
      <c r="O11" s="53"/>
      <c r="P11" s="53"/>
      <c r="Q11" s="53"/>
      <c r="R11" s="54"/>
      <c r="S11" s="55" t="s">
        <v>31</v>
      </c>
      <c r="T11" s="56" t="s">
        <v>32</v>
      </c>
      <c r="U11" s="57" t="s">
        <v>33</v>
      </c>
      <c r="V11" s="58" t="s">
        <v>34</v>
      </c>
    </row>
    <row r="12" ht="25.5">
      <c r="A12" s="59"/>
      <c r="B12" s="60"/>
      <c r="C12" s="61"/>
      <c r="D12" s="62"/>
      <c r="E12" s="61"/>
      <c r="F12" s="61"/>
      <c r="G12" s="61"/>
      <c r="H12" s="61"/>
      <c r="I12" s="63" t="s">
        <v>35</v>
      </c>
      <c r="J12" s="64" t="s">
        <v>36</v>
      </c>
      <c r="K12" s="65" t="s">
        <v>37</v>
      </c>
      <c r="L12" s="66" t="s">
        <v>38</v>
      </c>
      <c r="M12" s="67" t="s">
        <v>39</v>
      </c>
      <c r="N12" s="65" t="s">
        <v>40</v>
      </c>
      <c r="O12" s="64" t="s">
        <v>41</v>
      </c>
      <c r="P12" s="65" t="s">
        <v>42</v>
      </c>
      <c r="Q12" s="68" t="s">
        <v>38</v>
      </c>
      <c r="R12" s="69" t="s">
        <v>43</v>
      </c>
      <c r="S12" s="70"/>
      <c r="T12" s="71"/>
      <c r="U12" s="72"/>
      <c r="V12" s="73"/>
    </row>
    <row r="13" ht="15.75">
      <c r="A13" s="74"/>
      <c r="B13" s="75"/>
      <c r="C13" s="76" t="s">
        <v>44</v>
      </c>
      <c r="D13" s="77"/>
      <c r="E13" s="77"/>
      <c r="F13" s="78"/>
      <c r="G13" s="78"/>
      <c r="H13" s="78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9"/>
    </row>
    <row r="14" ht="15.949999999999999" customHeight="1">
      <c r="A14" s="80" t="s">
        <v>45</v>
      </c>
      <c r="B14" s="81" t="s">
        <v>46</v>
      </c>
      <c r="C14" s="82" t="s">
        <v>47</v>
      </c>
      <c r="D14" s="83"/>
      <c r="E14" s="84" t="s">
        <v>48</v>
      </c>
      <c r="F14" s="85" t="s">
        <v>49</v>
      </c>
      <c r="G14" s="86">
        <f>3+3+2+4</f>
        <v>12</v>
      </c>
      <c r="H14" s="87">
        <f t="shared" ref="H14:H27" si="0">G14</f>
        <v>12</v>
      </c>
      <c r="I14" s="88"/>
      <c r="J14" s="89"/>
      <c r="K14" s="90"/>
      <c r="L14" s="91"/>
      <c r="M14" s="92"/>
      <c r="N14" s="90"/>
      <c r="O14" s="89"/>
      <c r="P14" s="90"/>
      <c r="Q14" s="91"/>
      <c r="R14" s="89"/>
      <c r="S14" s="93"/>
      <c r="T14" s="94"/>
      <c r="U14" s="95">
        <f>21+14+14+14+7</f>
        <v>70</v>
      </c>
      <c r="V14" s="96"/>
    </row>
    <row r="15" ht="15.949999999999999" customHeight="1">
      <c r="A15" s="97"/>
      <c r="B15" s="98"/>
      <c r="C15" s="99" t="s">
        <v>50</v>
      </c>
      <c r="D15" s="100"/>
      <c r="E15" s="101" t="s">
        <v>51</v>
      </c>
      <c r="F15" s="102"/>
      <c r="G15" s="100">
        <v>3</v>
      </c>
      <c r="H15" s="103">
        <f t="shared" si="0"/>
        <v>3</v>
      </c>
      <c r="I15" s="88"/>
      <c r="J15" s="89"/>
      <c r="K15" s="104" t="s">
        <v>52</v>
      </c>
      <c r="L15" s="105"/>
      <c r="M15" s="106">
        <v>1</v>
      </c>
      <c r="N15" s="90"/>
      <c r="O15" s="89"/>
      <c r="P15" s="104" t="s">
        <v>52</v>
      </c>
      <c r="Q15" s="105"/>
      <c r="R15" s="107">
        <v>1</v>
      </c>
      <c r="S15" s="93"/>
      <c r="T15" s="94"/>
      <c r="U15" s="108">
        <v>21</v>
      </c>
      <c r="V15" s="96"/>
    </row>
    <row r="16" ht="15.949999999999999" customHeight="1">
      <c r="A16" s="97"/>
      <c r="B16" s="98"/>
      <c r="C16" s="99" t="s">
        <v>53</v>
      </c>
      <c r="D16" s="100"/>
      <c r="E16" s="101" t="s">
        <v>54</v>
      </c>
      <c r="F16" s="109"/>
      <c r="G16" s="100">
        <v>3</v>
      </c>
      <c r="H16" s="103">
        <f t="shared" si="0"/>
        <v>3</v>
      </c>
      <c r="I16" s="110"/>
      <c r="J16" s="106"/>
      <c r="K16" s="104" t="s">
        <v>52</v>
      </c>
      <c r="L16" s="105"/>
      <c r="M16" s="106">
        <v>1</v>
      </c>
      <c r="N16" s="90"/>
      <c r="O16" s="89"/>
      <c r="P16" s="104" t="s">
        <v>52</v>
      </c>
      <c r="Q16" s="105"/>
      <c r="R16" s="107">
        <v>1</v>
      </c>
      <c r="S16" s="111"/>
      <c r="T16" s="108"/>
      <c r="U16" s="112" t="s">
        <v>55</v>
      </c>
      <c r="V16" s="113"/>
    </row>
    <row r="17" ht="15.949999999999999" customHeight="1">
      <c r="A17" s="97"/>
      <c r="B17" s="98"/>
      <c r="C17" s="99" t="s">
        <v>56</v>
      </c>
      <c r="D17" s="100"/>
      <c r="E17" s="101" t="s">
        <v>57</v>
      </c>
      <c r="F17" s="109"/>
      <c r="G17" s="100">
        <v>2</v>
      </c>
      <c r="H17" s="103">
        <f t="shared" si="0"/>
        <v>2</v>
      </c>
      <c r="I17" s="110" t="s">
        <v>52</v>
      </c>
      <c r="J17" s="107">
        <v>1</v>
      </c>
      <c r="K17" s="104"/>
      <c r="L17" s="105"/>
      <c r="M17" s="106"/>
      <c r="N17" s="104" t="s">
        <v>58</v>
      </c>
      <c r="O17" s="114"/>
      <c r="P17" s="104" t="s">
        <v>52</v>
      </c>
      <c r="Q17" s="105"/>
      <c r="R17" s="107">
        <v>1</v>
      </c>
      <c r="S17" s="111"/>
      <c r="T17" s="108"/>
      <c r="U17" s="108">
        <v>14</v>
      </c>
      <c r="V17" s="113"/>
    </row>
    <row r="18" ht="15.949999999999999" customHeight="1">
      <c r="A18" s="97"/>
      <c r="B18" s="98"/>
      <c r="C18" s="99" t="s">
        <v>59</v>
      </c>
      <c r="D18" s="100"/>
      <c r="E18" s="101" t="s">
        <v>60</v>
      </c>
      <c r="F18" s="109"/>
      <c r="G18" s="115" t="s">
        <v>61</v>
      </c>
      <c r="H18" s="115" t="s">
        <v>61</v>
      </c>
      <c r="I18" s="110" t="s">
        <v>52</v>
      </c>
      <c r="J18" s="107">
        <v>1</v>
      </c>
      <c r="K18" s="104"/>
      <c r="L18" s="105"/>
      <c r="M18" s="106"/>
      <c r="N18" s="104" t="s">
        <v>58</v>
      </c>
      <c r="O18" s="116"/>
      <c r="P18" s="117" t="s">
        <v>52</v>
      </c>
      <c r="Q18" s="118"/>
      <c r="R18" s="119">
        <v>1</v>
      </c>
      <c r="S18" s="120"/>
      <c r="T18" s="121"/>
      <c r="U18" s="108">
        <v>14</v>
      </c>
      <c r="V18" s="122"/>
    </row>
    <row r="19" ht="15.949999999999999" customHeight="1">
      <c r="A19" s="97"/>
      <c r="B19" s="123"/>
      <c r="C19" s="99" t="s">
        <v>62</v>
      </c>
      <c r="D19" s="100"/>
      <c r="E19" s="101" t="s">
        <v>63</v>
      </c>
      <c r="F19" s="109"/>
      <c r="G19" s="100">
        <v>0</v>
      </c>
      <c r="H19" s="103">
        <v>0</v>
      </c>
      <c r="I19" s="124" t="s">
        <v>64</v>
      </c>
      <c r="J19" s="125">
        <v>1</v>
      </c>
      <c r="K19" s="117"/>
      <c r="L19" s="118"/>
      <c r="M19" s="126"/>
      <c r="N19" s="117"/>
      <c r="O19" s="116"/>
      <c r="P19" s="117" t="s">
        <v>52</v>
      </c>
      <c r="Q19" s="118"/>
      <c r="R19" s="119">
        <v>1</v>
      </c>
      <c r="S19" s="120"/>
      <c r="T19" s="121"/>
      <c r="U19" s="108">
        <v>7</v>
      </c>
      <c r="V19" s="122"/>
    </row>
    <row r="20" ht="15.949999999999999" customHeight="1">
      <c r="A20" s="127" t="s">
        <v>65</v>
      </c>
      <c r="B20" s="128" t="s">
        <v>66</v>
      </c>
      <c r="C20" s="82" t="s">
        <v>67</v>
      </c>
      <c r="D20" s="129"/>
      <c r="E20" s="84" t="s">
        <v>68</v>
      </c>
      <c r="F20" s="102" t="s">
        <v>49</v>
      </c>
      <c r="G20" s="130">
        <f>3+3+2+0</f>
        <v>8</v>
      </c>
      <c r="H20" s="131">
        <f t="shared" si="0"/>
        <v>8</v>
      </c>
      <c r="I20" s="88"/>
      <c r="J20" s="89"/>
      <c r="K20" s="90"/>
      <c r="L20" s="91"/>
      <c r="M20" s="89"/>
      <c r="N20" s="90"/>
      <c r="O20" s="89"/>
      <c r="P20" s="90"/>
      <c r="Q20" s="91"/>
      <c r="R20" s="89"/>
      <c r="S20" s="93"/>
      <c r="T20" s="94"/>
      <c r="U20" s="95">
        <f>21+21+14+7</f>
        <v>63</v>
      </c>
      <c r="V20" s="96"/>
    </row>
    <row r="21" ht="15.949999999999999" customHeight="1">
      <c r="A21" s="98"/>
      <c r="B21" s="98"/>
      <c r="C21" s="1" t="s">
        <v>69</v>
      </c>
      <c r="D21" s="100"/>
      <c r="E21" s="101" t="s">
        <v>70</v>
      </c>
      <c r="F21" s="109"/>
      <c r="G21" s="100">
        <v>3</v>
      </c>
      <c r="H21" s="103">
        <f t="shared" si="0"/>
        <v>3</v>
      </c>
      <c r="I21" s="110"/>
      <c r="J21" s="126"/>
      <c r="K21" s="104" t="s">
        <v>52</v>
      </c>
      <c r="L21" s="105"/>
      <c r="M21" s="106">
        <v>1</v>
      </c>
      <c r="N21" s="104"/>
      <c r="O21" s="114"/>
      <c r="P21" s="110" t="s">
        <v>52</v>
      </c>
      <c r="Q21" s="105"/>
      <c r="R21" s="107">
        <v>1</v>
      </c>
      <c r="S21" s="111"/>
      <c r="T21" s="108"/>
      <c r="U21" s="108">
        <v>21</v>
      </c>
      <c r="V21" s="132"/>
    </row>
    <row r="22" ht="15.949999999999999" customHeight="1">
      <c r="A22" s="98"/>
      <c r="B22" s="98"/>
      <c r="C22" s="1" t="s">
        <v>71</v>
      </c>
      <c r="D22" s="100"/>
      <c r="E22" s="101" t="s">
        <v>72</v>
      </c>
      <c r="F22" s="109"/>
      <c r="G22" s="100">
        <v>3</v>
      </c>
      <c r="H22" s="103">
        <f t="shared" si="0"/>
        <v>3</v>
      </c>
      <c r="I22" s="110"/>
      <c r="J22" s="107"/>
      <c r="K22" s="104" t="s">
        <v>52</v>
      </c>
      <c r="L22" s="105"/>
      <c r="M22" s="106">
        <v>1</v>
      </c>
      <c r="N22" s="104"/>
      <c r="O22" s="114"/>
      <c r="P22" s="110" t="s">
        <v>52</v>
      </c>
      <c r="Q22" s="105"/>
      <c r="R22" s="107">
        <v>1</v>
      </c>
      <c r="S22" s="111"/>
      <c r="T22" s="108"/>
      <c r="U22" s="133">
        <v>21</v>
      </c>
      <c r="V22" s="132"/>
    </row>
    <row r="23" ht="15.949999999999999" customHeight="1">
      <c r="A23" s="98"/>
      <c r="B23" s="98"/>
      <c r="C23" s="134" t="s">
        <v>73</v>
      </c>
      <c r="D23" s="100"/>
      <c r="E23" s="101" t="s">
        <v>74</v>
      </c>
      <c r="F23" s="109"/>
      <c r="G23" s="100">
        <v>2</v>
      </c>
      <c r="H23" s="103">
        <f t="shared" si="0"/>
        <v>2</v>
      </c>
      <c r="I23" s="110"/>
      <c r="J23" s="106"/>
      <c r="K23" s="104" t="s">
        <v>52</v>
      </c>
      <c r="L23" s="105"/>
      <c r="M23" s="106">
        <v>1</v>
      </c>
      <c r="N23" s="104"/>
      <c r="O23" s="114"/>
      <c r="P23" s="110" t="s">
        <v>52</v>
      </c>
      <c r="Q23" s="105"/>
      <c r="R23" s="107">
        <v>1</v>
      </c>
      <c r="S23" s="111"/>
      <c r="T23" s="108"/>
      <c r="U23" s="108">
        <v>14</v>
      </c>
      <c r="V23" s="132"/>
    </row>
    <row r="24" ht="15.949999999999999" customHeight="1">
      <c r="A24" s="123"/>
      <c r="B24" s="123"/>
      <c r="C24" s="1" t="s">
        <v>75</v>
      </c>
      <c r="D24" s="100"/>
      <c r="E24" s="101" t="s">
        <v>76</v>
      </c>
      <c r="F24" s="109"/>
      <c r="G24" s="115" t="s">
        <v>77</v>
      </c>
      <c r="H24" s="115" t="s">
        <v>77</v>
      </c>
      <c r="I24" s="135" t="s">
        <v>78</v>
      </c>
      <c r="J24" s="106">
        <v>1</v>
      </c>
      <c r="K24" s="104"/>
      <c r="L24" s="105"/>
      <c r="M24" s="136"/>
      <c r="N24" s="137" t="s">
        <v>58</v>
      </c>
      <c r="O24" s="114"/>
      <c r="P24" s="104" t="s">
        <v>52</v>
      </c>
      <c r="Q24" s="105"/>
      <c r="R24" s="106">
        <v>1</v>
      </c>
      <c r="S24" s="111"/>
      <c r="T24" s="108"/>
      <c r="U24" s="138" t="s">
        <v>79</v>
      </c>
      <c r="V24" s="132"/>
    </row>
    <row r="25" ht="15.949999999999999" customHeight="1">
      <c r="A25" s="128" t="s">
        <v>80</v>
      </c>
      <c r="B25" s="128" t="s">
        <v>46</v>
      </c>
      <c r="C25" s="82" t="s">
        <v>81</v>
      </c>
      <c r="D25" s="129"/>
      <c r="E25" s="84" t="s">
        <v>82</v>
      </c>
      <c r="F25" s="102" t="s">
        <v>49</v>
      </c>
      <c r="G25" s="129">
        <f>2+2</f>
        <v>4</v>
      </c>
      <c r="H25" s="139">
        <f t="shared" si="0"/>
        <v>4</v>
      </c>
      <c r="I25" s="110"/>
      <c r="J25" s="106"/>
      <c r="K25" s="104"/>
      <c r="L25" s="105"/>
      <c r="M25" s="136"/>
      <c r="N25" s="104"/>
      <c r="O25" s="114"/>
      <c r="P25" s="104"/>
      <c r="Q25" s="105"/>
      <c r="R25" s="106"/>
      <c r="S25" s="111"/>
      <c r="T25" s="108"/>
      <c r="U25" s="95">
        <f>14+7+14</f>
        <v>35</v>
      </c>
      <c r="V25" s="132"/>
    </row>
    <row r="26" ht="15.949999999999999" customHeight="1">
      <c r="A26" s="127"/>
      <c r="B26" s="127"/>
      <c r="C26" s="1" t="s">
        <v>83</v>
      </c>
      <c r="D26" s="100"/>
      <c r="E26" s="101" t="s">
        <v>84</v>
      </c>
      <c r="F26" s="109"/>
      <c r="G26" s="115" t="s">
        <v>85</v>
      </c>
      <c r="H26" s="115" t="s">
        <v>85</v>
      </c>
      <c r="I26" s="110" t="s">
        <v>52</v>
      </c>
      <c r="J26" s="107">
        <v>1</v>
      </c>
      <c r="K26" s="104"/>
      <c r="L26" s="105"/>
      <c r="M26" s="106"/>
      <c r="N26" s="104" t="s">
        <v>58</v>
      </c>
      <c r="O26" s="114"/>
      <c r="P26" s="104" t="s">
        <v>52</v>
      </c>
      <c r="Q26" s="105"/>
      <c r="R26" s="107">
        <v>1</v>
      </c>
      <c r="S26" s="111"/>
      <c r="T26" s="108"/>
      <c r="U26" s="108">
        <v>14</v>
      </c>
      <c r="V26" s="132"/>
    </row>
    <row r="27" ht="15.949999999999999" customHeight="1">
      <c r="A27" s="127"/>
      <c r="B27" s="127"/>
      <c r="C27" s="1" t="s">
        <v>86</v>
      </c>
      <c r="D27" s="100"/>
      <c r="E27" s="101" t="s">
        <v>87</v>
      </c>
      <c r="F27" s="109"/>
      <c r="G27" s="100">
        <v>0</v>
      </c>
      <c r="H27" s="103">
        <f t="shared" si="0"/>
        <v>0</v>
      </c>
      <c r="I27" s="124" t="s">
        <v>64</v>
      </c>
      <c r="J27" s="125">
        <v>1</v>
      </c>
      <c r="K27" s="117"/>
      <c r="L27" s="118"/>
      <c r="M27" s="126"/>
      <c r="N27" s="117"/>
      <c r="O27" s="116"/>
      <c r="P27" s="117" t="s">
        <v>52</v>
      </c>
      <c r="Q27" s="118"/>
      <c r="R27" s="119">
        <v>1</v>
      </c>
      <c r="S27" s="111"/>
      <c r="T27" s="108"/>
      <c r="U27" s="108">
        <v>7</v>
      </c>
      <c r="V27" s="132"/>
    </row>
    <row r="28" ht="15.949999999999999" customHeight="1">
      <c r="A28" s="140"/>
      <c r="B28" s="140"/>
      <c r="C28" s="141" t="s">
        <v>88</v>
      </c>
      <c r="D28" s="142"/>
      <c r="E28" s="143" t="s">
        <v>89</v>
      </c>
      <c r="F28" s="144"/>
      <c r="G28" s="115" t="s">
        <v>90</v>
      </c>
      <c r="H28" s="115" t="s">
        <v>90</v>
      </c>
      <c r="I28" s="145" t="s">
        <v>64</v>
      </c>
      <c r="J28" s="146">
        <v>1</v>
      </c>
      <c r="K28" s="147" t="s">
        <v>52</v>
      </c>
      <c r="L28" s="148"/>
      <c r="M28" s="149">
        <v>1</v>
      </c>
      <c r="N28" s="147" t="s">
        <v>58</v>
      </c>
      <c r="O28" s="150"/>
      <c r="P28" s="147" t="s">
        <v>52</v>
      </c>
      <c r="Q28" s="148"/>
      <c r="R28" s="151">
        <v>1</v>
      </c>
      <c r="S28" s="152"/>
      <c r="T28" s="153"/>
      <c r="U28" s="154">
        <v>14</v>
      </c>
      <c r="V28" s="155"/>
    </row>
    <row r="29" ht="15.949999999999999" customHeight="1">
      <c r="A29" s="156"/>
      <c r="B29" s="156"/>
      <c r="C29" s="157" t="s">
        <v>91</v>
      </c>
      <c r="D29" s="157"/>
      <c r="E29" s="157"/>
      <c r="F29" s="158"/>
      <c r="G29" s="159">
        <f>G14+G20+G25</f>
        <v>24</v>
      </c>
      <c r="H29" s="160"/>
      <c r="I29" s="161"/>
      <c r="J29" s="161"/>
      <c r="K29" s="161"/>
      <c r="L29" s="161"/>
      <c r="M29" s="161"/>
      <c r="N29" s="161" t="s">
        <v>92</v>
      </c>
      <c r="O29" s="161"/>
      <c r="P29" s="161"/>
      <c r="Q29" s="161"/>
      <c r="R29" s="162"/>
      <c r="S29" s="163"/>
      <c r="T29" s="163"/>
      <c r="U29" s="164">
        <f>U14+U20+U25</f>
        <v>168</v>
      </c>
      <c r="V29" s="165"/>
    </row>
    <row r="30">
      <c r="A30" s="166"/>
      <c r="B30" s="156"/>
      <c r="C30" s="167" t="s">
        <v>93</v>
      </c>
      <c r="D30" s="168"/>
      <c r="E30" s="1"/>
      <c r="F30" s="1"/>
      <c r="G30" s="1"/>
      <c r="H30" s="1"/>
      <c r="I30" s="1"/>
      <c r="J30" s="1"/>
      <c r="K30" s="1"/>
      <c r="L30" s="1"/>
      <c r="M30" s="169"/>
      <c r="N30" s="1"/>
      <c r="O30" s="1"/>
      <c r="P30" s="1"/>
      <c r="Q30" s="1"/>
      <c r="R30" s="1"/>
      <c r="S30" s="1"/>
      <c r="T30" s="1"/>
      <c r="U30" s="169"/>
      <c r="V30" s="170"/>
    </row>
  </sheetData>
  <mergeCells count="38">
    <mergeCell ref="G1:P1"/>
    <mergeCell ref="E2:H2"/>
    <mergeCell ref="C4:I4"/>
    <mergeCell ref="O4:V4"/>
    <mergeCell ref="C5:I5"/>
    <mergeCell ref="O5:V5"/>
    <mergeCell ref="C6:I6"/>
    <mergeCell ref="O6:V6"/>
    <mergeCell ref="C7:I7"/>
    <mergeCell ref="O7:V7"/>
    <mergeCell ref="C8:I8"/>
    <mergeCell ref="A9:A12"/>
    <mergeCell ref="B9:B12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13:B13"/>
    <mergeCell ref="C13:V13"/>
    <mergeCell ref="A14:A19"/>
    <mergeCell ref="B14:B19"/>
    <mergeCell ref="A20:A24"/>
    <mergeCell ref="B20:B24"/>
    <mergeCell ref="A25:A28"/>
    <mergeCell ref="B25:B28"/>
    <mergeCell ref="C29:F29"/>
    <mergeCell ref="I29:M29"/>
    <mergeCell ref="N29:R2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FA007B-001A-46F8-8D79-004600B300CA}" type="list" allowBlank="1" errorStyle="stop" imeMode="noControl" operator="between" showDropDown="0" showErrorMessage="1" showInputMessage="1">
          <x14:formula1>
            <xm:f>Nature_des_épreuves_CC</xm:f>
          </x14:formula1>
          <xm:sqref>I14:I28</xm:sqref>
        </x14:dataValidation>
        <x14:dataValidation xr:uid="{003F00E3-00ED-46E6-8E6C-00E9006100E0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m:sqref>O7</xm:sqref>
        </x14:dataValidation>
        <x14:dataValidation xr:uid="{00A3009A-004D-4F65-ADE5-008400DD001C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O6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11" zoomScale="90" workbookViewId="0">
      <selection activeCell="N8" activeCellId="0" sqref="N8:P8"/>
    </sheetView>
  </sheetViews>
  <sheetFormatPr baseColWidth="10" defaultRowHeight="15"/>
  <cols>
    <col customWidth="1" min="1" max="1" width="28"/>
    <col customWidth="1" min="2" max="2" width="24.140625"/>
    <col customWidth="1" min="3" max="3" width="62.5703125"/>
    <col customWidth="1" min="4" max="4" width="11.5703125"/>
    <col customWidth="1" min="5" max="5" width="9.85546875"/>
    <col customWidth="1" min="6" max="6" width="7.5703125"/>
    <col customWidth="1" min="7" max="7" width="6.85546875"/>
    <col customWidth="1" min="8" max="8" width="7.85546875"/>
    <col customWidth="1" min="9" max="9" width="13"/>
    <col customWidth="1" min="10" max="10" width="8.5703125"/>
    <col customWidth="1" min="11" max="11" width="8.42578125"/>
    <col customWidth="1" min="12" max="12" width="8.5703125"/>
    <col customWidth="1" min="13" max="13" width="8.42578125"/>
    <col customWidth="1" min="14" max="14" width="8.28515625"/>
    <col customWidth="1" min="15" max="15" width="9.5703125"/>
    <col customWidth="1" min="16" max="16" width="7.28515625"/>
    <col customWidth="1" min="17" max="17" width="8.140625"/>
    <col customWidth="1" min="18" max="20" width="6.85546875"/>
  </cols>
  <sheetData>
    <row r="1" ht="15" customHeight="1">
      <c r="G1" s="2" t="s">
        <v>0</v>
      </c>
      <c r="H1" s="2"/>
      <c r="I1" s="2"/>
      <c r="J1" s="2"/>
      <c r="K1" s="2"/>
      <c r="L1" s="2"/>
      <c r="M1" s="2"/>
      <c r="N1" s="2"/>
      <c r="O1" s="2"/>
    </row>
    <row r="2">
      <c r="C2" s="171"/>
      <c r="D2" s="171"/>
      <c r="E2" s="172" t="s">
        <v>94</v>
      </c>
      <c r="F2" s="172"/>
      <c r="G2" s="171"/>
      <c r="H2" s="171"/>
      <c r="I2" s="171"/>
      <c r="J2" s="171"/>
      <c r="K2" s="171"/>
      <c r="L2" s="171"/>
      <c r="M2" s="171"/>
      <c r="N2" s="171" t="s">
        <v>95</v>
      </c>
      <c r="O2" s="171"/>
      <c r="P2" s="171"/>
    </row>
    <row r="3" ht="15.75">
      <c r="C3" s="171"/>
      <c r="D3" s="171"/>
      <c r="E3" s="171"/>
      <c r="F3" s="171"/>
      <c r="G3" s="171"/>
      <c r="H3" s="171"/>
      <c r="I3" s="171"/>
      <c r="J3" s="173"/>
      <c r="K3" s="171"/>
      <c r="L3" s="173"/>
      <c r="N3" s="171"/>
      <c r="P3" s="171"/>
      <c r="Q3" s="173"/>
      <c r="R3" s="173"/>
      <c r="S3" s="173"/>
      <c r="T3" s="173"/>
    </row>
    <row r="4">
      <c r="C4" s="174" t="s">
        <v>96</v>
      </c>
      <c r="D4" s="175"/>
      <c r="E4" s="175"/>
      <c r="F4" s="175"/>
      <c r="G4" s="175"/>
      <c r="H4" s="175"/>
      <c r="I4" s="176"/>
      <c r="J4" s="177" t="s">
        <v>5</v>
      </c>
      <c r="K4" s="178"/>
      <c r="L4" s="179"/>
      <c r="M4" s="180"/>
      <c r="N4" s="181" t="s">
        <v>97</v>
      </c>
      <c r="O4" s="178"/>
      <c r="P4" s="182"/>
      <c r="Q4" s="179"/>
      <c r="R4" s="179"/>
      <c r="S4" s="179"/>
      <c r="T4" s="183"/>
    </row>
    <row r="5">
      <c r="C5" s="184" t="s">
        <v>98</v>
      </c>
      <c r="D5" s="172"/>
      <c r="E5" s="172"/>
      <c r="F5" s="172"/>
      <c r="G5" s="172"/>
      <c r="H5" s="172"/>
      <c r="J5" s="177" t="s">
        <v>9</v>
      </c>
      <c r="K5" s="185"/>
      <c r="L5" s="179"/>
      <c r="M5" s="179"/>
      <c r="N5" s="177" t="s">
        <v>99</v>
      </c>
      <c r="O5" s="185"/>
      <c r="P5" s="179"/>
      <c r="Q5" s="179"/>
      <c r="R5" s="179"/>
      <c r="S5" s="179"/>
      <c r="T5" s="183"/>
    </row>
    <row r="6">
      <c r="C6" s="184" t="s">
        <v>11</v>
      </c>
      <c r="D6" s="172"/>
      <c r="E6" s="172"/>
      <c r="F6" s="172"/>
      <c r="G6" s="172"/>
      <c r="H6" s="172"/>
      <c r="J6" s="177" t="s">
        <v>12</v>
      </c>
      <c r="K6" s="185"/>
      <c r="L6" s="179"/>
      <c r="M6" s="179"/>
      <c r="N6" s="177" t="s">
        <v>10</v>
      </c>
      <c r="O6" s="185"/>
      <c r="P6" s="179"/>
      <c r="Q6" s="179"/>
      <c r="R6" s="179"/>
      <c r="S6" s="179"/>
      <c r="T6" s="183"/>
    </row>
    <row r="7">
      <c r="C7" s="184" t="s">
        <v>100</v>
      </c>
      <c r="D7" s="172"/>
      <c r="E7" s="172"/>
      <c r="F7" s="172"/>
      <c r="G7" s="172"/>
      <c r="H7" s="172"/>
      <c r="J7" s="177" t="s">
        <v>16</v>
      </c>
      <c r="K7" s="185"/>
      <c r="L7" s="179"/>
      <c r="M7" s="179"/>
      <c r="N7" s="186" t="s">
        <v>14</v>
      </c>
      <c r="O7" s="187"/>
      <c r="P7" s="187"/>
      <c r="Q7" s="179"/>
      <c r="R7" s="179"/>
      <c r="S7" s="179"/>
      <c r="T7" s="183"/>
    </row>
    <row r="8" ht="15.75">
      <c r="A8" s="173"/>
      <c r="B8" s="188"/>
      <c r="C8" s="189" t="s">
        <v>101</v>
      </c>
      <c r="D8" s="189"/>
      <c r="E8" s="189"/>
      <c r="F8" s="189"/>
      <c r="G8" s="189"/>
      <c r="H8" s="189"/>
      <c r="I8" s="190"/>
      <c r="J8" s="191"/>
      <c r="K8" s="191"/>
      <c r="L8" s="179"/>
      <c r="M8" s="179"/>
      <c r="N8" s="186" t="s">
        <v>102</v>
      </c>
      <c r="O8" s="187"/>
      <c r="P8" s="187"/>
      <c r="Q8" s="191"/>
      <c r="R8" s="179"/>
      <c r="S8" s="179"/>
      <c r="T8" s="183"/>
    </row>
    <row r="9" ht="15" customHeight="1">
      <c r="A9" s="192" t="s">
        <v>19</v>
      </c>
      <c r="B9" s="193" t="s">
        <v>20</v>
      </c>
      <c r="C9" s="194" t="s">
        <v>103</v>
      </c>
      <c r="D9" s="194" t="s">
        <v>104</v>
      </c>
      <c r="E9" s="194" t="s">
        <v>23</v>
      </c>
      <c r="F9" s="194" t="s">
        <v>24</v>
      </c>
      <c r="G9" s="195" t="s">
        <v>25</v>
      </c>
      <c r="H9" s="194" t="s">
        <v>105</v>
      </c>
      <c r="I9" s="196" t="s">
        <v>27</v>
      </c>
      <c r="J9" s="197"/>
      <c r="K9" s="197"/>
      <c r="L9" s="197"/>
      <c r="M9" s="197"/>
      <c r="N9" s="197"/>
      <c r="O9" s="197"/>
      <c r="P9" s="198"/>
      <c r="Q9" s="199" t="s">
        <v>28</v>
      </c>
      <c r="R9" s="200"/>
      <c r="S9" s="200"/>
      <c r="T9" s="201"/>
    </row>
    <row r="10" ht="15.75">
      <c r="A10" s="202"/>
      <c r="B10" s="203"/>
      <c r="C10" s="204"/>
      <c r="D10" s="205"/>
      <c r="E10" s="204"/>
      <c r="F10" s="204"/>
      <c r="G10" s="204"/>
      <c r="H10" s="204"/>
      <c r="I10" s="206"/>
      <c r="J10" s="207"/>
      <c r="K10" s="207"/>
      <c r="L10" s="207"/>
      <c r="M10" s="207"/>
      <c r="N10" s="207"/>
      <c r="O10" s="207"/>
      <c r="P10" s="208"/>
      <c r="Q10" s="209"/>
      <c r="R10" s="210"/>
      <c r="S10" s="210"/>
      <c r="T10" s="211"/>
    </row>
    <row r="11" ht="15.75">
      <c r="A11" s="202"/>
      <c r="B11" s="203"/>
      <c r="C11" s="204"/>
      <c r="D11" s="205"/>
      <c r="E11" s="204"/>
      <c r="F11" s="204"/>
      <c r="G11" s="204"/>
      <c r="H11" s="204"/>
      <c r="I11" s="212" t="s">
        <v>29</v>
      </c>
      <c r="J11" s="213"/>
      <c r="K11" s="213"/>
      <c r="L11" s="214"/>
      <c r="M11" s="212" t="s">
        <v>30</v>
      </c>
      <c r="N11" s="213"/>
      <c r="O11" s="213"/>
      <c r="P11" s="214"/>
      <c r="Q11" s="215" t="s">
        <v>31</v>
      </c>
      <c r="R11" s="216" t="s">
        <v>32</v>
      </c>
      <c r="S11" s="217" t="s">
        <v>33</v>
      </c>
      <c r="T11" s="218" t="s">
        <v>34</v>
      </c>
    </row>
    <row r="12" ht="36.75">
      <c r="A12" s="219"/>
      <c r="B12" s="220"/>
      <c r="C12" s="221"/>
      <c r="D12" s="222"/>
      <c r="E12" s="221"/>
      <c r="F12" s="221"/>
      <c r="G12" s="221"/>
      <c r="H12" s="221"/>
      <c r="I12" s="223" t="s">
        <v>35</v>
      </c>
      <c r="J12" s="224" t="s">
        <v>36</v>
      </c>
      <c r="K12" s="225" t="s">
        <v>37</v>
      </c>
      <c r="L12" s="226" t="s">
        <v>39</v>
      </c>
      <c r="M12" s="225" t="s">
        <v>40</v>
      </c>
      <c r="N12" s="224" t="s">
        <v>41</v>
      </c>
      <c r="O12" s="225" t="s">
        <v>42</v>
      </c>
      <c r="P12" s="227" t="s">
        <v>43</v>
      </c>
      <c r="Q12" s="228"/>
      <c r="R12" s="229"/>
      <c r="S12" s="230"/>
      <c r="T12" s="231"/>
    </row>
    <row r="13" ht="15.75">
      <c r="A13" s="232"/>
      <c r="B13" s="233"/>
      <c r="C13" s="234" t="s">
        <v>106</v>
      </c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5"/>
    </row>
    <row r="14">
      <c r="A14" s="236"/>
      <c r="B14" s="236"/>
      <c r="C14" s="237" t="s">
        <v>107</v>
      </c>
      <c r="D14" s="238"/>
      <c r="E14" s="239" t="s">
        <v>108</v>
      </c>
      <c r="F14" s="239" t="s">
        <v>49</v>
      </c>
      <c r="G14" s="239">
        <v>12</v>
      </c>
      <c r="H14" s="239">
        <v>12</v>
      </c>
      <c r="I14" s="240"/>
      <c r="J14" s="241"/>
      <c r="K14" s="242"/>
      <c r="L14" s="243"/>
      <c r="M14" s="240"/>
      <c r="N14" s="244"/>
      <c r="O14" s="240"/>
      <c r="P14" s="244"/>
      <c r="Q14" s="245"/>
      <c r="R14" s="246"/>
      <c r="S14" s="247">
        <v>63</v>
      </c>
      <c r="T14" s="248"/>
    </row>
    <row r="15">
      <c r="A15" s="249" t="s">
        <v>109</v>
      </c>
      <c r="B15" s="249" t="s">
        <v>110</v>
      </c>
      <c r="C15" s="250" t="s">
        <v>111</v>
      </c>
      <c r="D15" s="251"/>
      <c r="E15" s="251" t="s">
        <v>112</v>
      </c>
      <c r="F15" s="252"/>
      <c r="G15" s="251">
        <v>4</v>
      </c>
      <c r="H15" s="251">
        <v>4</v>
      </c>
      <c r="I15" s="253" t="s">
        <v>52</v>
      </c>
      <c r="J15" s="254">
        <v>1</v>
      </c>
      <c r="K15" s="253"/>
      <c r="L15" s="255"/>
      <c r="M15" s="253" t="s">
        <v>58</v>
      </c>
      <c r="N15" s="255"/>
      <c r="O15" s="256" t="s">
        <v>52</v>
      </c>
      <c r="P15" s="254">
        <v>1</v>
      </c>
      <c r="Q15" s="257"/>
      <c r="R15" s="258"/>
      <c r="S15" s="259">
        <v>14</v>
      </c>
      <c r="T15" s="260"/>
    </row>
    <row r="16">
      <c r="A16" s="249" t="s">
        <v>109</v>
      </c>
      <c r="B16" s="249" t="s">
        <v>110</v>
      </c>
      <c r="C16" s="250" t="s">
        <v>113</v>
      </c>
      <c r="D16" s="251"/>
      <c r="E16" s="251" t="s">
        <v>114</v>
      </c>
      <c r="F16" s="251"/>
      <c r="G16" s="251">
        <v>4</v>
      </c>
      <c r="H16" s="251">
        <v>4</v>
      </c>
      <c r="I16" s="253" t="s">
        <v>52</v>
      </c>
      <c r="J16" s="254">
        <v>0.5</v>
      </c>
      <c r="K16" s="253" t="s">
        <v>52</v>
      </c>
      <c r="L16" s="254">
        <v>0.5</v>
      </c>
      <c r="M16" s="253" t="s">
        <v>58</v>
      </c>
      <c r="N16" s="255"/>
      <c r="O16" s="253" t="s">
        <v>52</v>
      </c>
      <c r="P16" s="254">
        <v>1</v>
      </c>
      <c r="Q16" s="257"/>
      <c r="R16" s="258"/>
      <c r="S16" s="259">
        <v>21</v>
      </c>
      <c r="T16" s="261"/>
    </row>
    <row r="17">
      <c r="A17" s="249" t="s">
        <v>115</v>
      </c>
      <c r="B17" s="249" t="s">
        <v>110</v>
      </c>
      <c r="C17" s="250" t="s">
        <v>116</v>
      </c>
      <c r="D17" s="251"/>
      <c r="E17" s="251" t="s">
        <v>117</v>
      </c>
      <c r="F17" s="251"/>
      <c r="G17" s="251">
        <v>4</v>
      </c>
      <c r="H17" s="262">
        <v>4</v>
      </c>
      <c r="I17" s="253"/>
      <c r="J17" s="263"/>
      <c r="K17" s="253" t="s">
        <v>52</v>
      </c>
      <c r="L17" s="264">
        <v>1</v>
      </c>
      <c r="M17" s="253"/>
      <c r="N17" s="255"/>
      <c r="O17" s="253" t="s">
        <v>52</v>
      </c>
      <c r="P17" s="254">
        <v>1</v>
      </c>
      <c r="Q17" s="257"/>
      <c r="R17" s="258"/>
      <c r="S17" s="259">
        <v>28</v>
      </c>
      <c r="T17" s="261"/>
    </row>
    <row r="18">
      <c r="A18" s="265"/>
      <c r="B18" s="265"/>
      <c r="C18" s="266" t="s">
        <v>118</v>
      </c>
      <c r="D18" s="251"/>
      <c r="E18" s="267" t="s">
        <v>119</v>
      </c>
      <c r="F18" s="263" t="s">
        <v>49</v>
      </c>
      <c r="G18" s="267">
        <v>8</v>
      </c>
      <c r="H18" s="267">
        <v>8</v>
      </c>
      <c r="I18" s="268"/>
      <c r="J18" s="254"/>
      <c r="K18" s="253"/>
      <c r="L18" s="255"/>
      <c r="M18" s="268"/>
      <c r="N18" s="269"/>
      <c r="O18" s="268"/>
      <c r="P18" s="269"/>
      <c r="Q18" s="257"/>
      <c r="R18" s="258"/>
      <c r="S18" s="270">
        <v>42</v>
      </c>
      <c r="T18" s="261"/>
    </row>
    <row r="19">
      <c r="A19" s="271" t="s">
        <v>120</v>
      </c>
      <c r="B19" s="272" t="s">
        <v>121</v>
      </c>
      <c r="C19" s="250" t="s">
        <v>122</v>
      </c>
      <c r="D19" s="251"/>
      <c r="E19" s="251" t="s">
        <v>123</v>
      </c>
      <c r="F19" s="251"/>
      <c r="G19" s="251">
        <v>4</v>
      </c>
      <c r="H19" s="251">
        <v>4</v>
      </c>
      <c r="I19" s="253"/>
      <c r="J19" s="254"/>
      <c r="K19" s="253" t="s">
        <v>52</v>
      </c>
      <c r="L19" s="254">
        <v>1</v>
      </c>
      <c r="M19" s="253"/>
      <c r="N19" s="255"/>
      <c r="O19" s="253" t="s">
        <v>52</v>
      </c>
      <c r="P19" s="254">
        <v>1</v>
      </c>
      <c r="Q19" s="257"/>
      <c r="R19" s="258"/>
      <c r="S19" s="259">
        <v>21</v>
      </c>
      <c r="T19" s="261"/>
    </row>
    <row r="20">
      <c r="A20" s="249" t="s">
        <v>120</v>
      </c>
      <c r="B20" s="265" t="s">
        <v>121</v>
      </c>
      <c r="C20" s="250" t="s">
        <v>124</v>
      </c>
      <c r="D20" s="251"/>
      <c r="E20" s="251" t="s">
        <v>125</v>
      </c>
      <c r="F20" s="251"/>
      <c r="G20" s="251">
        <v>4</v>
      </c>
      <c r="H20" s="251">
        <v>4</v>
      </c>
      <c r="I20" s="253" t="s">
        <v>52</v>
      </c>
      <c r="J20" s="254">
        <v>1</v>
      </c>
      <c r="K20" s="253"/>
      <c r="L20" s="255"/>
      <c r="M20" s="253" t="s">
        <v>58</v>
      </c>
      <c r="N20" s="255"/>
      <c r="O20" s="253" t="s">
        <v>52</v>
      </c>
      <c r="P20" s="254">
        <v>1</v>
      </c>
      <c r="Q20" s="257"/>
      <c r="R20" s="258"/>
      <c r="S20" s="259">
        <v>21</v>
      </c>
      <c r="T20" s="273"/>
    </row>
    <row r="21">
      <c r="A21" s="249"/>
      <c r="B21" s="265"/>
      <c r="C21" s="266" t="s">
        <v>126</v>
      </c>
      <c r="D21" s="251"/>
      <c r="E21" s="267" t="s">
        <v>127</v>
      </c>
      <c r="F21" s="267" t="s">
        <v>49</v>
      </c>
      <c r="G21" s="267">
        <v>3</v>
      </c>
      <c r="H21" s="267">
        <v>3</v>
      </c>
      <c r="I21" s="268"/>
      <c r="J21" s="254"/>
      <c r="K21" s="253"/>
      <c r="L21" s="255"/>
      <c r="M21" s="268"/>
      <c r="N21" s="269"/>
      <c r="O21" s="268"/>
      <c r="P21" s="269"/>
      <c r="Q21" s="274"/>
      <c r="R21" s="258"/>
      <c r="S21" s="270">
        <v>21</v>
      </c>
      <c r="T21" s="275"/>
    </row>
    <row r="22">
      <c r="A22" s="265" t="s">
        <v>128</v>
      </c>
      <c r="B22" s="249" t="s">
        <v>129</v>
      </c>
      <c r="C22" s="250" t="s">
        <v>130</v>
      </c>
      <c r="D22" s="251"/>
      <c r="E22" s="251" t="s">
        <v>131</v>
      </c>
      <c r="F22" s="252"/>
      <c r="G22" s="251">
        <v>3</v>
      </c>
      <c r="H22" s="251">
        <v>3</v>
      </c>
      <c r="I22" s="253"/>
      <c r="J22" s="254"/>
      <c r="K22" s="253" t="s">
        <v>52</v>
      </c>
      <c r="L22" s="264">
        <v>1</v>
      </c>
      <c r="M22" s="253"/>
      <c r="N22" s="255"/>
      <c r="O22" s="256" t="s">
        <v>52</v>
      </c>
      <c r="P22" s="254">
        <v>1</v>
      </c>
      <c r="Q22" s="257"/>
      <c r="R22" s="258"/>
      <c r="S22" s="259">
        <v>14</v>
      </c>
      <c r="T22" s="275"/>
    </row>
    <row r="23">
      <c r="A23" s="265" t="s">
        <v>132</v>
      </c>
      <c r="B23" s="276" t="s">
        <v>133</v>
      </c>
      <c r="C23" s="250" t="s">
        <v>134</v>
      </c>
      <c r="D23" s="251"/>
      <c r="E23" s="251" t="s">
        <v>135</v>
      </c>
      <c r="F23" s="251"/>
      <c r="G23" s="251">
        <v>0</v>
      </c>
      <c r="H23" s="251">
        <v>0</v>
      </c>
      <c r="I23" s="253" t="s">
        <v>64</v>
      </c>
      <c r="J23" s="263"/>
      <c r="K23" s="268"/>
      <c r="L23" s="269"/>
      <c r="M23" s="253" t="s">
        <v>58</v>
      </c>
      <c r="N23" s="255"/>
      <c r="O23" s="253" t="s">
        <v>64</v>
      </c>
      <c r="P23" s="254">
        <v>1</v>
      </c>
      <c r="Q23" s="274"/>
      <c r="R23" s="258"/>
      <c r="S23" s="259">
        <v>7</v>
      </c>
      <c r="T23" s="275"/>
    </row>
    <row r="24">
      <c r="A24" s="249"/>
      <c r="B24" s="249"/>
      <c r="C24" s="266" t="s">
        <v>136</v>
      </c>
      <c r="D24" s="251"/>
      <c r="E24" s="267" t="s">
        <v>137</v>
      </c>
      <c r="F24" s="267" t="s">
        <v>49</v>
      </c>
      <c r="G24" s="267">
        <v>7</v>
      </c>
      <c r="H24" s="267">
        <v>7</v>
      </c>
      <c r="I24" s="268"/>
      <c r="J24" s="264"/>
      <c r="K24" s="253"/>
      <c r="L24" s="255"/>
      <c r="M24" s="268"/>
      <c r="N24" s="269"/>
      <c r="O24" s="268"/>
      <c r="P24" s="269"/>
      <c r="Q24" s="277"/>
      <c r="R24" s="258"/>
      <c r="S24" s="270" t="s">
        <v>138</v>
      </c>
      <c r="T24" s="275"/>
    </row>
    <row r="25">
      <c r="A25" s="249" t="s">
        <v>139</v>
      </c>
      <c r="B25" s="249" t="s">
        <v>110</v>
      </c>
      <c r="C25" s="250" t="s">
        <v>140</v>
      </c>
      <c r="D25" s="278" t="s">
        <v>141</v>
      </c>
      <c r="E25" s="251" t="s">
        <v>142</v>
      </c>
      <c r="F25" s="251"/>
      <c r="G25" s="251">
        <v>4</v>
      </c>
      <c r="H25" s="251">
        <v>4</v>
      </c>
      <c r="I25" s="253" t="s">
        <v>52</v>
      </c>
      <c r="J25" s="254">
        <v>1</v>
      </c>
      <c r="K25" s="253"/>
      <c r="L25" s="252"/>
      <c r="M25" s="253" t="s">
        <v>58</v>
      </c>
      <c r="N25" s="255"/>
      <c r="O25" s="253" t="s">
        <v>52</v>
      </c>
      <c r="P25" s="254">
        <v>1</v>
      </c>
      <c r="Q25" s="257"/>
      <c r="R25" s="258"/>
      <c r="S25" s="270">
        <v>28</v>
      </c>
      <c r="T25" s="275"/>
    </row>
    <row r="26">
      <c r="A26" s="249" t="s">
        <v>139</v>
      </c>
      <c r="B26" s="276" t="s">
        <v>143</v>
      </c>
      <c r="C26" s="250" t="s">
        <v>144</v>
      </c>
      <c r="D26" s="251"/>
      <c r="E26" s="251" t="s">
        <v>145</v>
      </c>
      <c r="F26" s="251"/>
      <c r="G26" s="251">
        <v>3</v>
      </c>
      <c r="H26" s="251">
        <v>3</v>
      </c>
      <c r="I26" s="253"/>
      <c r="J26" s="279"/>
      <c r="K26" s="253" t="s">
        <v>52</v>
      </c>
      <c r="L26" s="264">
        <v>1</v>
      </c>
      <c r="M26" s="253"/>
      <c r="N26" s="255"/>
      <c r="O26" s="256" t="s">
        <v>52</v>
      </c>
      <c r="P26" s="254">
        <v>1</v>
      </c>
      <c r="Q26" s="257"/>
      <c r="R26" s="258"/>
      <c r="S26" s="259">
        <v>14</v>
      </c>
      <c r="T26" s="275"/>
    </row>
    <row r="27">
      <c r="A27" s="265"/>
      <c r="B27" s="265"/>
      <c r="C27" s="280"/>
      <c r="D27" s="265"/>
      <c r="E27" s="265"/>
      <c r="F27" s="281"/>
      <c r="G27" s="249"/>
      <c r="H27" s="249"/>
      <c r="I27" s="282"/>
      <c r="J27" s="283"/>
      <c r="K27" s="282"/>
      <c r="L27" s="283"/>
      <c r="M27" s="282"/>
      <c r="N27" s="284"/>
      <c r="O27" s="282"/>
      <c r="P27" s="283"/>
      <c r="Q27" s="274"/>
      <c r="R27" s="285"/>
      <c r="S27" s="286">
        <v>14</v>
      </c>
      <c r="T27" s="260"/>
    </row>
    <row r="28">
      <c r="A28" s="249"/>
      <c r="B28" s="265"/>
      <c r="C28" s="281"/>
      <c r="D28" s="249"/>
      <c r="E28" s="265"/>
      <c r="F28" s="276"/>
      <c r="G28" s="276"/>
      <c r="H28" s="276"/>
      <c r="I28" s="287"/>
      <c r="J28" s="288"/>
      <c r="K28" s="287"/>
      <c r="L28" s="288"/>
      <c r="M28" s="289"/>
      <c r="N28" s="290"/>
      <c r="O28" s="291"/>
      <c r="P28" s="288"/>
      <c r="Q28" s="277"/>
      <c r="R28" s="292"/>
      <c r="S28" s="293" t="s">
        <v>138</v>
      </c>
      <c r="T28" s="260"/>
    </row>
    <row r="29">
      <c r="A29" s="276"/>
      <c r="B29" s="265"/>
      <c r="C29" s="294"/>
      <c r="D29" s="276"/>
      <c r="E29" s="265"/>
      <c r="F29" s="265"/>
      <c r="G29" s="265"/>
      <c r="H29" s="265"/>
      <c r="I29" s="287"/>
      <c r="J29" s="290"/>
      <c r="K29" s="287"/>
      <c r="L29" s="290"/>
      <c r="M29" s="289"/>
      <c r="N29" s="290"/>
      <c r="O29" s="287"/>
      <c r="P29" s="288"/>
      <c r="Q29" s="277"/>
      <c r="R29" s="258"/>
      <c r="S29" s="295" t="s">
        <v>138</v>
      </c>
      <c r="T29" s="260"/>
    </row>
    <row r="30">
      <c r="A30" s="249"/>
      <c r="B30" s="249"/>
      <c r="C30" s="294"/>
      <c r="D30" s="249"/>
      <c r="E30" s="249"/>
      <c r="F30" s="265"/>
      <c r="G30" s="265"/>
      <c r="H30" s="265"/>
      <c r="I30" s="287"/>
      <c r="J30" s="280"/>
      <c r="K30" s="287"/>
      <c r="L30" s="280"/>
      <c r="M30" s="289"/>
      <c r="N30" s="290"/>
      <c r="O30" s="287"/>
      <c r="P30" s="290"/>
      <c r="Q30" s="257"/>
      <c r="R30" s="285"/>
      <c r="S30" s="295" t="s">
        <v>138</v>
      </c>
      <c r="T30" s="260"/>
    </row>
    <row r="31">
      <c r="A31" s="265"/>
      <c r="B31" s="265"/>
      <c r="C31" s="280"/>
      <c r="D31" s="265"/>
      <c r="E31" s="265"/>
      <c r="F31" s="265"/>
      <c r="G31" s="265"/>
      <c r="H31" s="265"/>
      <c r="I31" s="287"/>
      <c r="J31" s="281"/>
      <c r="K31" s="287"/>
      <c r="L31" s="280"/>
      <c r="M31" s="287"/>
      <c r="N31" s="290"/>
      <c r="O31" s="287"/>
      <c r="P31" s="280"/>
      <c r="Q31" s="274"/>
      <c r="R31" s="296"/>
      <c r="S31" s="295" t="s">
        <v>138</v>
      </c>
      <c r="T31" s="273"/>
    </row>
    <row r="32">
      <c r="A32" s="249"/>
      <c r="B32" s="265"/>
      <c r="C32" s="281"/>
      <c r="D32" s="249"/>
      <c r="E32" s="265"/>
      <c r="F32" s="281"/>
      <c r="G32" s="249"/>
      <c r="H32" s="249"/>
      <c r="I32" s="287"/>
      <c r="J32" s="290"/>
      <c r="K32" s="287"/>
      <c r="L32" s="280"/>
      <c r="M32" s="297"/>
      <c r="N32" s="298"/>
      <c r="O32" s="291"/>
      <c r="P32" s="290"/>
      <c r="Q32" s="277"/>
      <c r="R32" s="296"/>
      <c r="S32" s="295" t="s">
        <v>138</v>
      </c>
      <c r="T32" s="275"/>
    </row>
    <row r="33">
      <c r="A33" s="299"/>
      <c r="B33" s="299"/>
      <c r="C33" s="265"/>
      <c r="D33" s="299"/>
      <c r="E33" s="299"/>
      <c r="F33" s="265"/>
      <c r="G33" s="265"/>
      <c r="H33" s="300"/>
      <c r="I33" s="287"/>
      <c r="J33" s="290"/>
      <c r="K33" s="297"/>
      <c r="L33" s="281"/>
      <c r="M33" s="287"/>
      <c r="N33" s="288"/>
      <c r="O33" s="289"/>
      <c r="P33" s="281"/>
      <c r="Q33" s="257"/>
      <c r="R33" s="296"/>
      <c r="S33" s="295" t="s">
        <v>138</v>
      </c>
      <c r="T33" s="275"/>
    </row>
    <row r="34">
      <c r="A34" s="276"/>
      <c r="B34" s="276"/>
      <c r="C34" s="280"/>
      <c r="D34" s="276"/>
      <c r="E34" s="276"/>
      <c r="F34" s="281"/>
      <c r="G34" s="249"/>
      <c r="H34" s="265"/>
      <c r="I34" s="297"/>
      <c r="J34" s="281"/>
      <c r="K34" s="289"/>
      <c r="L34" s="288"/>
      <c r="M34" s="289"/>
      <c r="N34" s="288"/>
      <c r="O34" s="289"/>
      <c r="P34" s="290"/>
      <c r="Q34" s="257"/>
      <c r="R34" s="296"/>
      <c r="S34" s="295" t="s">
        <v>138</v>
      </c>
      <c r="T34" s="275"/>
    </row>
    <row r="35">
      <c r="A35" s="249"/>
      <c r="B35" s="276"/>
      <c r="C35" s="281"/>
      <c r="D35" s="249"/>
      <c r="E35" s="276"/>
      <c r="F35" s="276"/>
      <c r="G35" s="276"/>
      <c r="H35" s="265"/>
      <c r="I35" s="289"/>
      <c r="J35" s="290"/>
      <c r="K35" s="289"/>
      <c r="L35" s="288"/>
      <c r="M35" s="289"/>
      <c r="N35" s="288"/>
      <c r="O35" s="289"/>
      <c r="P35" s="290"/>
      <c r="Q35" s="274"/>
      <c r="R35" s="296"/>
      <c r="S35" s="295" t="s">
        <v>138</v>
      </c>
      <c r="T35" s="275"/>
    </row>
    <row r="36">
      <c r="A36" s="276"/>
      <c r="B36" s="265"/>
      <c r="C36" s="294"/>
      <c r="D36" s="276"/>
      <c r="E36" s="265"/>
      <c r="F36" s="276"/>
      <c r="G36" s="276"/>
      <c r="H36" s="265"/>
      <c r="I36" s="287"/>
      <c r="J36" s="281"/>
      <c r="K36" s="287"/>
      <c r="L36" s="288"/>
      <c r="M36" s="289"/>
      <c r="N36" s="288"/>
      <c r="O36" s="289"/>
      <c r="P36" s="288"/>
      <c r="Q36" s="277"/>
      <c r="R36" s="296"/>
      <c r="S36" s="295" t="s">
        <v>138</v>
      </c>
      <c r="T36" s="275"/>
    </row>
    <row r="37">
      <c r="A37" s="265"/>
      <c r="B37" s="265"/>
      <c r="C37" s="280"/>
      <c r="D37" s="265"/>
      <c r="E37" s="265"/>
      <c r="F37" s="265"/>
      <c r="G37" s="265"/>
      <c r="H37" s="265"/>
      <c r="I37" s="287"/>
      <c r="J37" s="288"/>
      <c r="K37" s="289"/>
      <c r="L37" s="288"/>
      <c r="M37" s="287"/>
      <c r="N37" s="288"/>
      <c r="O37" s="287"/>
      <c r="P37" s="288"/>
      <c r="Q37" s="257"/>
      <c r="R37" s="296"/>
      <c r="S37" s="295" t="s">
        <v>138</v>
      </c>
      <c r="T37" s="260"/>
    </row>
    <row r="38">
      <c r="A38" s="265"/>
      <c r="B38" s="265"/>
      <c r="C38" s="280"/>
      <c r="D38" s="265"/>
      <c r="E38" s="265"/>
      <c r="F38" s="280"/>
      <c r="G38" s="265"/>
      <c r="H38" s="300"/>
      <c r="I38" s="287"/>
      <c r="J38" s="280"/>
      <c r="K38" s="287"/>
      <c r="L38" s="301"/>
      <c r="M38" s="287"/>
      <c r="N38" s="290"/>
      <c r="O38" s="287"/>
      <c r="P38" s="288"/>
      <c r="Q38" s="274"/>
      <c r="R38" s="296"/>
      <c r="S38" s="295" t="s">
        <v>138</v>
      </c>
      <c r="T38" s="260"/>
    </row>
    <row r="39">
      <c r="A39" s="265"/>
      <c r="B39" s="265"/>
      <c r="C39" s="280"/>
      <c r="D39" s="265"/>
      <c r="E39" s="265"/>
      <c r="F39" s="280"/>
      <c r="G39" s="265"/>
      <c r="H39" s="265"/>
      <c r="I39" s="287"/>
      <c r="J39" s="280"/>
      <c r="K39" s="287"/>
      <c r="L39" s="280"/>
      <c r="M39" s="287"/>
      <c r="N39" s="290"/>
      <c r="O39" s="287"/>
      <c r="P39" s="290"/>
      <c r="Q39" s="277"/>
      <c r="R39" s="296"/>
      <c r="S39" s="295" t="s">
        <v>138</v>
      </c>
      <c r="T39" s="260"/>
    </row>
    <row r="40">
      <c r="A40" s="249"/>
      <c r="B40" s="265"/>
      <c r="C40" s="281"/>
      <c r="D40" s="249"/>
      <c r="E40" s="265"/>
      <c r="F40" s="280"/>
      <c r="G40" s="265"/>
      <c r="H40" s="265"/>
      <c r="I40" s="287"/>
      <c r="J40" s="280"/>
      <c r="K40" s="287"/>
      <c r="L40" s="280"/>
      <c r="M40" s="287"/>
      <c r="N40" s="290"/>
      <c r="O40" s="287"/>
      <c r="P40" s="280"/>
      <c r="Q40" s="257"/>
      <c r="R40" s="296"/>
      <c r="S40" s="295" t="s">
        <v>138</v>
      </c>
      <c r="T40" s="273"/>
    </row>
    <row r="41">
      <c r="A41" s="276"/>
      <c r="B41" s="265"/>
      <c r="C41" s="294"/>
      <c r="D41" s="276"/>
      <c r="E41" s="265"/>
      <c r="F41" s="280"/>
      <c r="G41" s="265"/>
      <c r="H41" s="265"/>
      <c r="I41" s="297"/>
      <c r="J41" s="280"/>
      <c r="K41" s="287"/>
      <c r="L41" s="280"/>
      <c r="M41" s="287"/>
      <c r="N41" s="290"/>
      <c r="O41" s="287"/>
      <c r="P41" s="281"/>
      <c r="Q41" s="274"/>
      <c r="R41" s="296"/>
      <c r="S41" s="295" t="s">
        <v>138</v>
      </c>
      <c r="T41" s="275"/>
    </row>
    <row r="42">
      <c r="A42" s="276"/>
      <c r="B42" s="265"/>
      <c r="C42" s="294"/>
      <c r="D42" s="276"/>
      <c r="E42" s="265"/>
      <c r="F42" s="280"/>
      <c r="G42" s="265"/>
      <c r="H42" s="265"/>
      <c r="I42" s="289"/>
      <c r="J42" s="280"/>
      <c r="K42" s="287"/>
      <c r="L42" s="280"/>
      <c r="M42" s="287"/>
      <c r="N42" s="290"/>
      <c r="O42" s="291"/>
      <c r="P42" s="288"/>
      <c r="Q42" s="257"/>
      <c r="R42" s="296"/>
      <c r="S42" s="295" t="s">
        <v>138</v>
      </c>
      <c r="T42" s="275"/>
    </row>
    <row r="43" ht="15.75">
      <c r="A43" s="302"/>
      <c r="B43" s="302"/>
      <c r="C43" s="303"/>
      <c r="D43" s="276"/>
      <c r="E43" s="276"/>
      <c r="F43" s="281"/>
      <c r="G43" s="249"/>
      <c r="H43" s="276"/>
      <c r="I43" s="304"/>
      <c r="J43" s="288"/>
      <c r="K43" s="289"/>
      <c r="L43" s="281"/>
      <c r="M43" s="289"/>
      <c r="N43" s="288"/>
      <c r="O43" s="304"/>
      <c r="P43" s="288"/>
      <c r="Q43" s="305"/>
      <c r="R43" s="306"/>
      <c r="S43" s="307" t="s">
        <v>138</v>
      </c>
      <c r="T43" s="308"/>
      <c r="U43" s="299"/>
    </row>
    <row r="44" ht="15.75">
      <c r="B44" s="171"/>
      <c r="C44" s="309" t="s">
        <v>91</v>
      </c>
      <c r="D44" s="310"/>
      <c r="E44" s="310"/>
      <c r="F44" s="311"/>
      <c r="G44" s="312">
        <f>SUM(G14,G18,G21,G24)</f>
        <v>30</v>
      </c>
      <c r="H44" s="313"/>
      <c r="I44" s="314"/>
      <c r="J44" s="314"/>
      <c r="K44" s="314"/>
      <c r="L44" s="314"/>
      <c r="M44" s="314" t="s">
        <v>92</v>
      </c>
      <c r="N44" s="314"/>
      <c r="O44" s="314"/>
      <c r="P44" s="315"/>
      <c r="Q44" s="316">
        <f>SUM(Q14:Q43)</f>
        <v>0</v>
      </c>
      <c r="R44" s="316">
        <f t="shared" ref="R44:T44" si="1">SUM(R14:R43)</f>
        <v>0</v>
      </c>
      <c r="S44" s="317">
        <f>SUM(S14,S18,S25,S21)</f>
        <v>154</v>
      </c>
      <c r="T44" s="316">
        <f t="shared" si="1"/>
        <v>0</v>
      </c>
    </row>
    <row r="45">
      <c r="B45" s="171"/>
      <c r="C45" s="318" t="s">
        <v>146</v>
      </c>
      <c r="D45" s="319"/>
      <c r="H45" s="171"/>
      <c r="J45" s="171"/>
      <c r="K45" s="171"/>
      <c r="L45" s="176"/>
      <c r="M45" s="171"/>
      <c r="N45" s="171"/>
      <c r="O45" s="171"/>
      <c r="P45" s="171"/>
      <c r="Q45" s="171"/>
      <c r="S45" s="176"/>
      <c r="T45" s="320"/>
    </row>
    <row r="46">
      <c r="B46" s="171"/>
      <c r="C46" s="171"/>
      <c r="D46" s="171"/>
      <c r="P46" s="171"/>
      <c r="T46" s="321"/>
    </row>
    <row r="47">
      <c r="B47" s="171"/>
      <c r="C47" s="322" t="s">
        <v>147</v>
      </c>
      <c r="D47" s="171"/>
      <c r="P47" s="171"/>
      <c r="T47" s="321"/>
    </row>
    <row r="48">
      <c r="B48" s="171"/>
      <c r="C48" s="171"/>
      <c r="D48" s="171"/>
      <c r="P48" s="171"/>
      <c r="T48" s="321"/>
    </row>
    <row r="49">
      <c r="A49" s="323"/>
      <c r="B49" s="323"/>
      <c r="C49" s="171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323"/>
      <c r="S49" s="323"/>
      <c r="T49" s="324"/>
    </row>
    <row r="50">
      <c r="C50" s="325"/>
      <c r="D50" s="171"/>
    </row>
    <row r="51">
      <c r="C51" s="171"/>
      <c r="D51" s="171"/>
    </row>
    <row r="52">
      <c r="C52" s="171"/>
      <c r="D52" s="171"/>
    </row>
    <row r="53">
      <c r="C53" s="171"/>
      <c r="D53" s="171"/>
    </row>
    <row r="54">
      <c r="C54" s="171"/>
      <c r="D54" s="171"/>
    </row>
    <row r="55">
      <c r="C55" s="171"/>
      <c r="D55" s="171"/>
    </row>
    <row r="59">
      <c r="P59" s="171"/>
    </row>
    <row r="60">
      <c r="P60" s="171"/>
    </row>
  </sheetData>
  <mergeCells count="30">
    <mergeCell ref="A9:A12"/>
    <mergeCell ref="B9:B12"/>
    <mergeCell ref="A13:B13"/>
    <mergeCell ref="I44:L44"/>
    <mergeCell ref="M44:P44"/>
    <mergeCell ref="C13:T13"/>
    <mergeCell ref="M11:P11"/>
    <mergeCell ref="C44:F44"/>
    <mergeCell ref="D9:D12"/>
    <mergeCell ref="Q9:T10"/>
    <mergeCell ref="Q11:Q12"/>
    <mergeCell ref="R11:R12"/>
    <mergeCell ref="S11:S12"/>
    <mergeCell ref="T11:T12"/>
    <mergeCell ref="I9:P10"/>
    <mergeCell ref="I11:L11"/>
    <mergeCell ref="C9:C12"/>
    <mergeCell ref="E9:E12"/>
    <mergeCell ref="F9:F12"/>
    <mergeCell ref="G9:G12"/>
    <mergeCell ref="H9:H12"/>
    <mergeCell ref="G1:O1"/>
    <mergeCell ref="C7:H7"/>
    <mergeCell ref="C8:H8"/>
    <mergeCell ref="E2:F2"/>
    <mergeCell ref="C4:H4"/>
    <mergeCell ref="C5:H5"/>
    <mergeCell ref="C6:H6"/>
    <mergeCell ref="N7:O7"/>
    <mergeCell ref="N8:P8"/>
  </mergeCells>
  <printOptions headings="0" gridLines="0"/>
  <pageMargins left="0.51181102362204722" right="0.70866141732283472" top="0.74803149606299213" bottom="0.74803149606299213" header="0.31496062992125984" footer="0.31496062992125984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DC00CB-0013-4112-80DB-00B800FC0093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N7</xm:sqref>
        </x14:dataValidation>
        <x14:dataValidation xr:uid="{000C00B9-0074-4E2B-940A-00F9001100C6}" type="list" allowBlank="1" errorStyle="stop" imeMode="noControl" operator="between" showDropDown="0" showErrorMessage="1" showInputMessage="1">
          <x14:formula1>
            <xm:f>Nature_des_épreuves_CC</xm:f>
          </x14:formula1>
          <xm:sqref>I14:I43</xm:sqref>
        </x14:dataValidation>
        <x14:dataValidation xr:uid="{00AC00FB-009D-488F-BAB5-00BA00A200D5}" type="list" allowBlank="1" errorStyle="stop" imeMode="noControl" operator="between" showDropDown="0" showErrorMessage="1" showInputMessage="1">
          <x14:formula1>
            <xm:f>"Modalité Formation,Présentiel,EAD,Hybride,Convention,Convention EAD,Alternance/Contrat Professionnel,Alternance/Apprentissage"</xm:f>
          </x14:formula1>
          <xm:sqref>P7:P8 N8:O8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C9" zoomScale="100" workbookViewId="0">
      <selection activeCell="C14" activeCellId="0" sqref="C14:G26"/>
    </sheetView>
  </sheetViews>
  <sheetFormatPr baseColWidth="10" defaultRowHeight="15"/>
  <cols>
    <col customWidth="1" min="1" max="1" width="19.5703125"/>
    <col customWidth="1" min="2" max="2" width="24.5703125"/>
    <col customWidth="1" min="3" max="3" width="63.28515625"/>
    <col customWidth="1" min="5" max="5" width="7.85546875"/>
    <col customWidth="1" min="7" max="7" width="11"/>
    <col customWidth="1" min="8" max="9" width="12.140625"/>
    <col customWidth="1" min="10" max="10" width="10"/>
    <col customWidth="1" min="12" max="12" width="11.5703125"/>
    <col customWidth="1" min="13" max="13" width="9.85546875"/>
  </cols>
  <sheetData>
    <row r="1" ht="15" customHeight="1"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>
      <c r="C2" s="171"/>
      <c r="D2" s="172" t="s">
        <v>148</v>
      </c>
      <c r="E2" s="172"/>
      <c r="F2" s="171"/>
      <c r="G2" s="171"/>
      <c r="H2" s="171"/>
      <c r="I2" s="171"/>
      <c r="J2" s="171" t="s">
        <v>95</v>
      </c>
      <c r="K2" s="171"/>
      <c r="L2" s="171"/>
      <c r="M2" s="171"/>
    </row>
    <row r="3" ht="15.75">
      <c r="C3" s="171"/>
      <c r="D3" s="171"/>
      <c r="E3" s="171"/>
      <c r="F3" s="171"/>
      <c r="G3" s="171"/>
      <c r="H3" s="173"/>
      <c r="I3" s="171"/>
      <c r="M3" s="171"/>
    </row>
    <row r="4">
      <c r="C4" s="174" t="s">
        <v>149</v>
      </c>
      <c r="D4" s="175"/>
      <c r="E4" s="175"/>
      <c r="F4" s="175"/>
      <c r="G4" s="326"/>
      <c r="H4" s="181" t="s">
        <v>5</v>
      </c>
      <c r="I4" s="327"/>
      <c r="J4" s="181" t="s">
        <v>97</v>
      </c>
      <c r="K4" s="178"/>
      <c r="L4" s="182"/>
      <c r="M4" s="182"/>
      <c r="N4" s="299"/>
      <c r="O4" s="328"/>
      <c r="P4" s="328"/>
    </row>
    <row r="5">
      <c r="C5" s="184" t="s">
        <v>150</v>
      </c>
      <c r="D5" s="172"/>
      <c r="E5" s="172"/>
      <c r="F5" s="172"/>
      <c r="G5" s="172"/>
      <c r="H5" s="177" t="s">
        <v>9</v>
      </c>
      <c r="I5" s="185"/>
      <c r="J5" s="177" t="s">
        <v>99</v>
      </c>
      <c r="K5" s="185"/>
      <c r="L5" s="179"/>
      <c r="M5" s="179"/>
      <c r="N5" s="299"/>
      <c r="O5" s="328"/>
      <c r="P5" s="328"/>
    </row>
    <row r="6">
      <c r="C6" s="184" t="s">
        <v>11</v>
      </c>
      <c r="D6" s="172"/>
      <c r="E6" s="172"/>
      <c r="F6" s="172"/>
      <c r="G6" s="172"/>
      <c r="H6" s="177" t="s">
        <v>12</v>
      </c>
      <c r="I6" s="185"/>
      <c r="J6" s="177" t="s">
        <v>10</v>
      </c>
      <c r="K6" s="185"/>
      <c r="L6" s="179"/>
      <c r="M6" s="179"/>
      <c r="N6" s="299"/>
      <c r="O6" s="328"/>
      <c r="P6" s="328"/>
    </row>
    <row r="7">
      <c r="C7" s="184" t="s">
        <v>151</v>
      </c>
      <c r="D7" s="172"/>
      <c r="E7" s="172"/>
      <c r="F7" s="172"/>
      <c r="G7" s="172"/>
      <c r="H7" s="177" t="s">
        <v>16</v>
      </c>
      <c r="I7" s="185"/>
      <c r="J7" s="186" t="s">
        <v>152</v>
      </c>
      <c r="K7" s="187"/>
      <c r="L7" s="187"/>
      <c r="M7" s="179"/>
      <c r="N7" s="299"/>
      <c r="O7" s="328"/>
      <c r="P7" s="328"/>
    </row>
    <row r="8" ht="15.75">
      <c r="C8" s="329" t="s">
        <v>153</v>
      </c>
      <c r="D8" s="330"/>
      <c r="E8" s="330"/>
      <c r="F8" s="330"/>
      <c r="G8" s="331"/>
      <c r="H8" s="332"/>
      <c r="I8" s="191"/>
      <c r="J8" s="186" t="s">
        <v>154</v>
      </c>
      <c r="K8" s="187"/>
      <c r="L8" s="187"/>
      <c r="M8" s="191"/>
      <c r="N8" s="299"/>
      <c r="O8" s="171"/>
      <c r="P8" s="171"/>
    </row>
    <row r="9" ht="15" customHeight="1">
      <c r="A9" s="192" t="s">
        <v>19</v>
      </c>
      <c r="B9" s="193" t="s">
        <v>20</v>
      </c>
      <c r="C9" s="194" t="s">
        <v>155</v>
      </c>
      <c r="D9" s="194" t="s">
        <v>23</v>
      </c>
      <c r="E9" s="194" t="s">
        <v>24</v>
      </c>
      <c r="F9" s="195" t="s">
        <v>25</v>
      </c>
      <c r="G9" s="194" t="s">
        <v>105</v>
      </c>
      <c r="H9" s="333" t="s">
        <v>156</v>
      </c>
      <c r="I9" s="334"/>
      <c r="J9" s="334"/>
      <c r="K9" s="334"/>
      <c r="L9" s="334"/>
      <c r="M9" s="335"/>
      <c r="O9" s="171"/>
      <c r="P9" s="171"/>
    </row>
    <row r="10" ht="15.75">
      <c r="A10" s="202"/>
      <c r="B10" s="203"/>
      <c r="C10" s="204"/>
      <c r="D10" s="204"/>
      <c r="E10" s="204"/>
      <c r="F10" s="204"/>
      <c r="G10" s="204"/>
      <c r="H10" s="336"/>
      <c r="I10" s="337"/>
      <c r="J10" s="337"/>
      <c r="K10" s="337"/>
      <c r="L10" s="337"/>
      <c r="M10" s="338"/>
    </row>
    <row r="11">
      <c r="A11" s="202"/>
      <c r="B11" s="203"/>
      <c r="C11" s="204"/>
      <c r="D11" s="204"/>
      <c r="E11" s="204"/>
      <c r="F11" s="204"/>
      <c r="G11" s="204"/>
      <c r="H11" s="339" t="s">
        <v>29</v>
      </c>
      <c r="I11" s="340"/>
      <c r="J11" s="341"/>
      <c r="K11" s="342" t="s">
        <v>30</v>
      </c>
      <c r="L11" s="340"/>
      <c r="M11" s="343"/>
    </row>
    <row r="12" ht="53.25" customHeight="1">
      <c r="A12" s="219"/>
      <c r="B12" s="220"/>
      <c r="C12" s="221"/>
      <c r="D12" s="221"/>
      <c r="E12" s="221"/>
      <c r="F12" s="221"/>
      <c r="G12" s="221"/>
      <c r="H12" s="344" t="s">
        <v>157</v>
      </c>
      <c r="I12" s="345" t="s">
        <v>158</v>
      </c>
      <c r="J12" s="346" t="s">
        <v>159</v>
      </c>
      <c r="K12" s="347" t="s">
        <v>157</v>
      </c>
      <c r="L12" s="345" t="s">
        <v>158</v>
      </c>
      <c r="M12" s="346" t="s">
        <v>159</v>
      </c>
      <c r="N12" s="299"/>
    </row>
    <row r="13" ht="15.75">
      <c r="A13" s="348"/>
      <c r="B13" s="349"/>
      <c r="C13" s="350" t="s">
        <v>44</v>
      </c>
      <c r="D13" s="350"/>
      <c r="E13" s="350"/>
      <c r="F13" s="350"/>
      <c r="G13" s="350"/>
      <c r="H13" s="350"/>
      <c r="I13" s="350"/>
      <c r="J13" s="350"/>
      <c r="K13" s="350"/>
      <c r="L13" s="350"/>
      <c r="M13" s="351"/>
    </row>
    <row r="14">
      <c r="A14" s="236"/>
      <c r="B14" s="236"/>
      <c r="C14" s="237"/>
      <c r="D14" s="239"/>
      <c r="E14" s="239"/>
      <c r="F14" s="239"/>
      <c r="G14" s="239"/>
      <c r="H14" s="352"/>
      <c r="I14" s="353"/>
      <c r="J14" s="354"/>
      <c r="K14" s="355"/>
      <c r="L14" s="355"/>
      <c r="M14" s="356"/>
    </row>
    <row r="15">
      <c r="A15" s="249"/>
      <c r="B15" s="249"/>
      <c r="C15" s="250"/>
      <c r="D15" s="251"/>
      <c r="E15" s="252"/>
      <c r="F15" s="251"/>
      <c r="G15" s="251"/>
      <c r="H15" s="287"/>
      <c r="I15" s="357"/>
      <c r="J15" s="358"/>
      <c r="K15" s="359"/>
      <c r="L15" s="360"/>
      <c r="M15" s="280"/>
    </row>
    <row r="16">
      <c r="A16" s="265"/>
      <c r="B16" s="265"/>
      <c r="C16" s="250"/>
      <c r="D16" s="251"/>
      <c r="E16" s="251"/>
      <c r="F16" s="251"/>
      <c r="G16" s="251"/>
      <c r="H16" s="287"/>
      <c r="I16" s="357"/>
      <c r="J16" s="358"/>
      <c r="K16" s="359"/>
      <c r="L16" s="360"/>
      <c r="M16" s="280"/>
    </row>
    <row r="17">
      <c r="A17" s="249"/>
      <c r="B17" s="249"/>
      <c r="C17" s="250"/>
      <c r="D17" s="251"/>
      <c r="E17" s="251"/>
      <c r="F17" s="251"/>
      <c r="G17" s="262"/>
      <c r="H17" s="287"/>
      <c r="I17" s="357"/>
      <c r="J17" s="358"/>
      <c r="K17" s="359"/>
      <c r="L17" s="360"/>
      <c r="M17" s="280"/>
    </row>
    <row r="18">
      <c r="A18" s="265"/>
      <c r="B18" s="265"/>
      <c r="C18" s="266"/>
      <c r="D18" s="267"/>
      <c r="E18" s="263"/>
      <c r="F18" s="267"/>
      <c r="G18" s="267"/>
      <c r="H18" s="287"/>
      <c r="I18" s="357"/>
      <c r="J18" s="358"/>
      <c r="K18" s="359"/>
      <c r="L18" s="360"/>
      <c r="M18" s="281"/>
    </row>
    <row r="19">
      <c r="A19" s="249"/>
      <c r="B19" s="265"/>
      <c r="C19" s="250"/>
      <c r="D19" s="251"/>
      <c r="E19" s="251"/>
      <c r="F19" s="251"/>
      <c r="G19" s="251"/>
      <c r="H19" s="287"/>
      <c r="I19" s="357"/>
      <c r="J19" s="358"/>
      <c r="K19" s="359"/>
      <c r="L19" s="360"/>
      <c r="M19" s="288"/>
    </row>
    <row r="20">
      <c r="A20" s="249"/>
      <c r="B20" s="249"/>
      <c r="C20" s="250"/>
      <c r="D20" s="251"/>
      <c r="E20" s="251"/>
      <c r="F20" s="251"/>
      <c r="G20" s="251"/>
      <c r="H20" s="287"/>
      <c r="I20" s="357"/>
      <c r="J20" s="358"/>
      <c r="K20" s="359"/>
      <c r="L20" s="360"/>
      <c r="M20" s="288"/>
    </row>
    <row r="21">
      <c r="A21" s="249"/>
      <c r="B21" s="265"/>
      <c r="C21" s="266"/>
      <c r="D21" s="267"/>
      <c r="E21" s="267"/>
      <c r="F21" s="267"/>
      <c r="G21" s="267"/>
      <c r="H21" s="297"/>
      <c r="I21" s="357"/>
      <c r="J21" s="361"/>
      <c r="K21" s="291"/>
      <c r="L21" s="291"/>
      <c r="M21" s="288"/>
    </row>
    <row r="22">
      <c r="A22" s="249"/>
      <c r="B22" s="249"/>
      <c r="C22" s="250"/>
      <c r="D22" s="251"/>
      <c r="E22" s="252"/>
      <c r="F22" s="251"/>
      <c r="G22" s="251"/>
      <c r="H22" s="287"/>
      <c r="I22" s="357"/>
      <c r="J22" s="362"/>
      <c r="K22" s="359"/>
      <c r="L22" s="357"/>
      <c r="M22" s="290"/>
    </row>
    <row r="23">
      <c r="A23" s="265"/>
      <c r="B23" s="265"/>
      <c r="C23" s="250"/>
      <c r="D23" s="251"/>
      <c r="E23" s="251"/>
      <c r="F23" s="251"/>
      <c r="G23" s="251"/>
      <c r="H23" s="287"/>
      <c r="I23" s="357"/>
      <c r="J23" s="358"/>
      <c r="K23" s="359"/>
      <c r="L23" s="360"/>
      <c r="M23" s="281"/>
    </row>
    <row r="24">
      <c r="A24" s="249"/>
      <c r="B24" s="249"/>
      <c r="C24" s="266"/>
      <c r="D24" s="267"/>
      <c r="E24" s="267"/>
      <c r="F24" s="267"/>
      <c r="G24" s="267"/>
      <c r="H24" s="287"/>
      <c r="I24" s="357"/>
      <c r="J24" s="358"/>
      <c r="K24" s="359"/>
      <c r="L24" s="360"/>
      <c r="M24" s="288"/>
    </row>
    <row r="25">
      <c r="A25" s="276"/>
      <c r="B25" s="276"/>
      <c r="C25" s="250"/>
      <c r="D25" s="251"/>
      <c r="E25" s="251"/>
      <c r="F25" s="251"/>
      <c r="G25" s="251"/>
      <c r="H25" s="287"/>
      <c r="I25" s="357"/>
      <c r="J25" s="358"/>
      <c r="K25" s="359"/>
      <c r="L25" s="360"/>
      <c r="M25" s="290"/>
    </row>
    <row r="26">
      <c r="A26" s="249"/>
      <c r="B26" s="276"/>
      <c r="C26" s="250"/>
      <c r="D26" s="251"/>
      <c r="E26" s="251"/>
      <c r="F26" s="251"/>
      <c r="G26" s="251"/>
      <c r="H26" s="287"/>
      <c r="I26" s="357"/>
      <c r="J26" s="358"/>
      <c r="K26" s="291"/>
      <c r="L26" s="291"/>
      <c r="M26" s="290"/>
    </row>
    <row r="27">
      <c r="A27" s="265"/>
      <c r="B27" s="265"/>
      <c r="C27" s="276"/>
      <c r="E27" s="280"/>
      <c r="F27" s="265"/>
      <c r="G27" s="265"/>
      <c r="H27" s="352"/>
      <c r="I27" s="353"/>
      <c r="J27" s="354"/>
      <c r="K27" s="359"/>
      <c r="L27" s="357"/>
      <c r="M27" s="281"/>
    </row>
    <row r="28">
      <c r="A28" s="249"/>
      <c r="B28" s="265"/>
      <c r="C28" s="265"/>
      <c r="D28" s="265"/>
      <c r="E28" s="280"/>
      <c r="F28" s="265"/>
      <c r="G28" s="265"/>
      <c r="H28" s="287"/>
      <c r="I28" s="357"/>
      <c r="J28" s="358"/>
      <c r="K28" s="359"/>
      <c r="L28" s="360"/>
      <c r="M28" s="290"/>
    </row>
    <row r="29">
      <c r="A29" s="276"/>
      <c r="B29" s="265"/>
      <c r="C29" s="249"/>
      <c r="D29" s="265"/>
      <c r="E29" s="280"/>
      <c r="F29" s="265"/>
      <c r="G29" s="265"/>
      <c r="H29" s="287"/>
      <c r="I29" s="357"/>
      <c r="J29" s="358"/>
      <c r="K29" s="359"/>
      <c r="L29" s="360"/>
      <c r="M29" s="280"/>
    </row>
    <row r="30">
      <c r="A30" s="249"/>
      <c r="B30" s="249"/>
      <c r="C30" s="265"/>
      <c r="D30" s="265"/>
      <c r="E30" s="280"/>
      <c r="F30" s="265"/>
      <c r="G30" s="265"/>
      <c r="H30" s="287"/>
      <c r="I30" s="357"/>
      <c r="J30" s="358"/>
      <c r="K30" s="359"/>
      <c r="L30" s="360"/>
      <c r="M30" s="280"/>
    </row>
    <row r="31">
      <c r="A31" s="265"/>
      <c r="B31" s="265"/>
      <c r="C31" s="363"/>
      <c r="D31" s="265"/>
      <c r="E31" s="280"/>
      <c r="F31" s="265"/>
      <c r="G31" s="265"/>
      <c r="H31" s="287"/>
      <c r="I31" s="357"/>
      <c r="J31" s="358"/>
      <c r="K31" s="359"/>
      <c r="L31" s="360"/>
      <c r="M31" s="280"/>
    </row>
    <row r="32">
      <c r="A32" s="249"/>
      <c r="B32" s="265"/>
      <c r="C32" s="276"/>
      <c r="D32" s="265"/>
      <c r="E32" s="280"/>
      <c r="F32" s="265"/>
      <c r="G32" s="265"/>
      <c r="H32" s="287"/>
      <c r="I32" s="357"/>
      <c r="J32" s="358"/>
      <c r="K32" s="359"/>
      <c r="L32" s="360"/>
      <c r="M32" s="280"/>
    </row>
    <row r="33">
      <c r="A33" s="299"/>
      <c r="B33" s="299"/>
      <c r="C33" s="276"/>
      <c r="D33" s="265"/>
      <c r="E33" s="280"/>
      <c r="F33" s="265"/>
      <c r="G33" s="265"/>
      <c r="H33" s="287"/>
      <c r="I33" s="357"/>
      <c r="J33" s="358"/>
      <c r="K33" s="359"/>
      <c r="L33" s="360"/>
      <c r="M33" s="280"/>
    </row>
    <row r="34">
      <c r="A34" s="276"/>
      <c r="B34" s="276"/>
      <c r="C34" s="276"/>
      <c r="D34" s="265"/>
      <c r="E34" s="280"/>
      <c r="F34" s="265"/>
      <c r="G34" s="265"/>
      <c r="H34" s="287"/>
      <c r="I34" s="357"/>
      <c r="J34" s="358"/>
      <c r="K34" s="359"/>
      <c r="L34" s="360"/>
      <c r="M34" s="280"/>
    </row>
    <row r="35">
      <c r="A35" s="249"/>
      <c r="B35" s="276"/>
      <c r="C35" s="276"/>
      <c r="D35" s="265"/>
      <c r="E35" s="280"/>
      <c r="F35" s="265"/>
      <c r="G35" s="265"/>
      <c r="H35" s="297"/>
      <c r="I35" s="357"/>
      <c r="J35" s="358"/>
      <c r="K35" s="359"/>
      <c r="L35" s="360"/>
      <c r="M35" s="280"/>
    </row>
    <row r="36">
      <c r="A36" s="276"/>
      <c r="B36" s="265"/>
      <c r="C36" s="276"/>
      <c r="D36" s="265"/>
      <c r="E36" s="280"/>
      <c r="F36" s="265"/>
      <c r="G36" s="265"/>
      <c r="H36" s="287"/>
      <c r="I36" s="357"/>
      <c r="J36" s="358"/>
      <c r="K36" s="359"/>
      <c r="L36" s="360"/>
      <c r="M36" s="280"/>
    </row>
    <row r="37">
      <c r="A37" s="265"/>
      <c r="B37" s="265"/>
      <c r="C37" s="265"/>
      <c r="D37" s="265"/>
      <c r="E37" s="280"/>
      <c r="F37" s="265"/>
      <c r="G37" s="265"/>
      <c r="H37" s="287"/>
      <c r="I37" s="357"/>
      <c r="J37" s="358"/>
      <c r="K37" s="359"/>
      <c r="L37" s="360"/>
      <c r="M37" s="280"/>
    </row>
    <row r="38">
      <c r="A38" s="265"/>
      <c r="B38" s="265"/>
      <c r="C38" s="265"/>
      <c r="D38" s="265"/>
      <c r="E38" s="280"/>
      <c r="F38" s="265"/>
      <c r="G38" s="265"/>
      <c r="H38" s="287"/>
      <c r="I38" s="357"/>
      <c r="J38" s="358"/>
      <c r="K38" s="291"/>
      <c r="L38" s="291"/>
      <c r="M38" s="290"/>
    </row>
    <row r="39">
      <c r="A39" s="265"/>
      <c r="B39" s="265"/>
      <c r="C39" s="249"/>
      <c r="D39" s="265"/>
      <c r="E39" s="280"/>
      <c r="F39" s="265"/>
      <c r="G39" s="265"/>
      <c r="H39" s="297"/>
      <c r="I39" s="364"/>
      <c r="J39" s="361"/>
      <c r="K39" s="359"/>
      <c r="L39" s="357"/>
      <c r="M39" s="281"/>
    </row>
    <row r="40">
      <c r="A40" s="249"/>
      <c r="B40" s="265"/>
      <c r="C40" s="276"/>
      <c r="D40" s="265"/>
      <c r="E40" s="280"/>
      <c r="F40" s="265"/>
      <c r="G40" s="265"/>
      <c r="H40" s="360"/>
      <c r="I40" s="357"/>
      <c r="J40" s="301"/>
      <c r="K40" s="359"/>
      <c r="L40" s="360"/>
      <c r="M40" s="301"/>
      <c r="N40" s="299"/>
    </row>
    <row r="41">
      <c r="A41" s="276"/>
      <c r="B41" s="265"/>
      <c r="C41" s="265"/>
      <c r="D41" s="265"/>
      <c r="E41" s="280"/>
      <c r="F41" s="265"/>
      <c r="G41" s="265"/>
      <c r="H41" s="287"/>
      <c r="I41" s="357"/>
      <c r="J41" s="358"/>
      <c r="K41" s="359"/>
      <c r="L41" s="360"/>
      <c r="M41" s="280"/>
    </row>
    <row r="42">
      <c r="A42" s="276"/>
      <c r="B42" s="265"/>
      <c r="C42" s="249"/>
      <c r="D42" s="249"/>
      <c r="E42" s="281"/>
      <c r="F42" s="249"/>
      <c r="G42" s="249"/>
      <c r="H42" s="287"/>
      <c r="I42" s="357"/>
      <c r="J42" s="358"/>
      <c r="K42" s="359"/>
      <c r="L42" s="360"/>
      <c r="M42" s="280"/>
    </row>
    <row r="43">
      <c r="A43" s="276"/>
      <c r="B43" s="276"/>
      <c r="C43" s="276"/>
      <c r="D43" s="249"/>
      <c r="E43" s="249"/>
      <c r="F43" s="249"/>
      <c r="G43" s="249"/>
      <c r="H43" s="287"/>
      <c r="I43" s="357"/>
      <c r="J43" s="358"/>
      <c r="K43" s="359"/>
      <c r="L43" s="360"/>
      <c r="M43" s="280"/>
    </row>
    <row r="44" ht="15.75">
      <c r="A44" s="302"/>
      <c r="B44" s="302"/>
      <c r="C44" s="173"/>
      <c r="D44" s="365"/>
      <c r="E44" s="365"/>
      <c r="F44" s="366"/>
      <c r="G44" s="366"/>
      <c r="H44" s="304"/>
      <c r="I44" s="367"/>
      <c r="J44" s="190"/>
      <c r="K44" s="368"/>
      <c r="L44" s="368"/>
      <c r="M44" s="188"/>
    </row>
    <row r="45">
      <c r="B45" s="176"/>
      <c r="C45" s="319" t="s">
        <v>160</v>
      </c>
      <c r="D45" s="176"/>
      <c r="E45" s="176"/>
      <c r="F45" s="176"/>
      <c r="G45" s="176"/>
      <c r="M45" s="320"/>
    </row>
    <row r="46">
      <c r="B46" s="171"/>
      <c r="C46" s="322" t="s">
        <v>147</v>
      </c>
      <c r="H46" s="171"/>
      <c r="M46" s="321"/>
    </row>
    <row r="47">
      <c r="B47" s="171"/>
      <c r="C47" s="171"/>
      <c r="M47" s="321"/>
    </row>
    <row r="48">
      <c r="B48" s="171"/>
      <c r="C48" s="171"/>
      <c r="M48" s="321"/>
    </row>
    <row r="49">
      <c r="B49" s="171"/>
      <c r="C49" s="171"/>
      <c r="M49" s="321"/>
    </row>
    <row r="50">
      <c r="A50" s="323"/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4"/>
    </row>
    <row r="51">
      <c r="B51" s="171"/>
    </row>
  </sheetData>
  <mergeCells count="21">
    <mergeCell ref="C13:M13"/>
    <mergeCell ref="C5:G5"/>
    <mergeCell ref="C6:G6"/>
    <mergeCell ref="J7:K7"/>
    <mergeCell ref="J8:L8"/>
    <mergeCell ref="A9:A12"/>
    <mergeCell ref="B9:B12"/>
    <mergeCell ref="A13:B13"/>
    <mergeCell ref="F1:O1"/>
    <mergeCell ref="D2:E2"/>
    <mergeCell ref="C4:G4"/>
    <mergeCell ref="H11:J11"/>
    <mergeCell ref="K11:M11"/>
    <mergeCell ref="C7:G7"/>
    <mergeCell ref="C8:G8"/>
    <mergeCell ref="C9:C12"/>
    <mergeCell ref="D9:D12"/>
    <mergeCell ref="E9:E12"/>
    <mergeCell ref="F9:F12"/>
    <mergeCell ref="G9:G12"/>
    <mergeCell ref="H9:M10"/>
  </mergeCells>
  <printOptions headings="0" gridLines="0"/>
  <pageMargins left="0.51181102362204722" right="0.70866141732283472" top="0.74803149606299213" bottom="0.74803149606299213" header="0.31496062992125984" footer="0.31496062992125984"/>
  <pageSetup paperSize="9" scale="63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5F0083-00D8-45CC-9CE7-003E007F007A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J7</xm:sqref>
        </x14:dataValidation>
        <x14:dataValidation xr:uid="{001500C2-00CD-424E-B767-0002003B00D4}" type="list" allowBlank="1" errorStyle="stop" imeMode="noControl" operator="between" showDropDown="0" showErrorMessage="1" showInputMessage="1">
          <x14:formula1>
            <xm:f>"Modalité Formation,Présentiel,EAD,Hybride,Convention,Convention EAD,Alternance/Contrat Professionnel,Alternance/Apprentissage"</xm:f>
          </x14:formula1>
          <xm:sqref>L7:L8 J8:K8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8" zoomScale="100" workbookViewId="0">
      <selection activeCell="N8" activeCellId="0" sqref="N8:P8"/>
    </sheetView>
  </sheetViews>
  <sheetFormatPr baseColWidth="10" defaultRowHeight="14.25"/>
  <cols>
    <col customWidth="1" min="1" max="1" width="19.28515625"/>
    <col customWidth="1" min="2" max="2" width="21.140625"/>
    <col customWidth="1" min="3" max="3" width="62.5703125"/>
    <col customWidth="1" min="4" max="4" width="11.5703125"/>
    <col customWidth="1" min="5" max="5" width="9.85546875"/>
    <col customWidth="1" min="6" max="6" width="7.5703125"/>
    <col customWidth="1" min="7" max="7" width="6.85546875"/>
    <col customWidth="1" min="8" max="8" width="7.85546875"/>
    <col customWidth="1" min="9" max="9" width="13"/>
    <col customWidth="1" min="10" max="10" width="8.5703125"/>
    <col customWidth="1" min="11" max="11" width="8.42578125"/>
    <col customWidth="1" min="12" max="12" width="8.5703125"/>
    <col customWidth="1" min="13" max="13" width="8.42578125"/>
    <col customWidth="1" min="14" max="14" width="8.28515625"/>
    <col customWidth="1" min="15" max="15" width="11"/>
    <col customWidth="1" min="16" max="16" width="7.28515625"/>
    <col customWidth="1" min="17" max="17" width="8.140625"/>
    <col customWidth="1" min="18" max="20" width="6.85546875"/>
  </cols>
  <sheetData>
    <row r="1" ht="15" customHeight="1">
      <c r="G1" s="2" t="s">
        <v>0</v>
      </c>
      <c r="H1" s="2"/>
      <c r="I1" s="2"/>
      <c r="J1" s="2"/>
      <c r="K1" s="2"/>
      <c r="L1" s="2"/>
      <c r="M1" s="2"/>
      <c r="N1" s="2"/>
      <c r="O1" s="2"/>
    </row>
    <row r="2">
      <c r="C2" s="171"/>
      <c r="D2" s="171"/>
      <c r="E2" s="172" t="s">
        <v>94</v>
      </c>
      <c r="F2" s="172"/>
      <c r="G2" s="171"/>
      <c r="H2" s="171"/>
      <c r="I2" s="171"/>
      <c r="J2" s="171"/>
      <c r="K2" s="171"/>
      <c r="L2" s="171"/>
      <c r="M2" s="171"/>
      <c r="N2" s="171" t="s">
        <v>95</v>
      </c>
      <c r="O2" s="171"/>
      <c r="P2" s="171"/>
    </row>
    <row r="3" ht="15.75">
      <c r="C3" s="171"/>
      <c r="D3" s="171"/>
      <c r="E3" s="171"/>
      <c r="F3" s="171"/>
      <c r="G3" s="171"/>
      <c r="H3" s="171"/>
      <c r="I3" s="171"/>
      <c r="J3" s="173"/>
      <c r="K3" s="171"/>
      <c r="L3" s="173"/>
      <c r="N3" s="171"/>
      <c r="P3" s="171"/>
      <c r="Q3" s="173"/>
      <c r="R3" s="173"/>
      <c r="S3" s="173"/>
      <c r="T3" s="173"/>
    </row>
    <row r="4">
      <c r="C4" s="174" t="s">
        <v>161</v>
      </c>
      <c r="D4" s="175"/>
      <c r="E4" s="175"/>
      <c r="F4" s="175"/>
      <c r="G4" s="175"/>
      <c r="H4" s="175"/>
      <c r="I4" s="176"/>
      <c r="J4" s="177" t="s">
        <v>5</v>
      </c>
      <c r="K4" s="178"/>
      <c r="L4" s="179"/>
      <c r="M4" s="180"/>
      <c r="N4" s="181" t="s">
        <v>97</v>
      </c>
      <c r="O4" s="178"/>
      <c r="P4" s="182"/>
      <c r="Q4" s="179"/>
      <c r="R4" s="179"/>
      <c r="S4" s="179"/>
      <c r="T4" s="183"/>
    </row>
    <row r="5">
      <c r="C5" s="184" t="s">
        <v>162</v>
      </c>
      <c r="D5" s="172"/>
      <c r="E5" s="172"/>
      <c r="F5" s="172"/>
      <c r="G5" s="172"/>
      <c r="H5" s="172"/>
      <c r="J5" s="177" t="s">
        <v>9</v>
      </c>
      <c r="K5" s="185"/>
      <c r="L5" s="179"/>
      <c r="M5" s="179"/>
      <c r="N5" s="177" t="s">
        <v>99</v>
      </c>
      <c r="O5" s="185"/>
      <c r="P5" s="179"/>
      <c r="Q5" s="179"/>
      <c r="R5" s="179"/>
      <c r="S5" s="179"/>
      <c r="T5" s="183"/>
    </row>
    <row r="6">
      <c r="C6" s="184" t="s">
        <v>11</v>
      </c>
      <c r="D6" s="172"/>
      <c r="E6" s="172"/>
      <c r="F6" s="172"/>
      <c r="G6" s="172"/>
      <c r="H6" s="172"/>
      <c r="J6" s="177" t="s">
        <v>12</v>
      </c>
      <c r="K6" s="185"/>
      <c r="L6" s="179"/>
      <c r="M6" s="179"/>
      <c r="N6" s="177" t="s">
        <v>10</v>
      </c>
      <c r="O6" s="185"/>
      <c r="P6" s="179"/>
      <c r="Q6" s="179"/>
      <c r="R6" s="179"/>
      <c r="S6" s="179"/>
      <c r="T6" s="183"/>
    </row>
    <row r="7">
      <c r="C7" s="184" t="s">
        <v>100</v>
      </c>
      <c r="D7" s="172"/>
      <c r="E7" s="172"/>
      <c r="F7" s="172"/>
      <c r="G7" s="172"/>
      <c r="H7" s="172"/>
      <c r="J7" s="177" t="s">
        <v>16</v>
      </c>
      <c r="K7" s="185"/>
      <c r="L7" s="179"/>
      <c r="M7" s="179"/>
      <c r="N7" s="186" t="s">
        <v>14</v>
      </c>
      <c r="O7" s="187"/>
      <c r="P7" s="187"/>
      <c r="Q7" s="179"/>
      <c r="R7" s="179"/>
      <c r="S7" s="179"/>
      <c r="T7" s="183"/>
    </row>
    <row r="8" ht="15.75">
      <c r="A8" s="173"/>
      <c r="B8" s="188"/>
      <c r="C8" s="189" t="s">
        <v>101</v>
      </c>
      <c r="D8" s="189"/>
      <c r="E8" s="189"/>
      <c r="F8" s="189"/>
      <c r="G8" s="189"/>
      <c r="H8" s="189"/>
      <c r="I8" s="190"/>
      <c r="J8" s="191"/>
      <c r="K8" s="191"/>
      <c r="L8" s="179"/>
      <c r="M8" s="179"/>
      <c r="N8" s="186" t="s">
        <v>102</v>
      </c>
      <c r="O8" s="187"/>
      <c r="P8" s="187"/>
      <c r="Q8" s="191"/>
      <c r="R8" s="179"/>
      <c r="S8" s="179"/>
      <c r="T8" s="183"/>
    </row>
    <row r="9" ht="15" customHeight="1">
      <c r="A9" s="192" t="s">
        <v>19</v>
      </c>
      <c r="B9" s="193" t="s">
        <v>20</v>
      </c>
      <c r="C9" s="194" t="s">
        <v>155</v>
      </c>
      <c r="D9" s="194" t="s">
        <v>104</v>
      </c>
      <c r="E9" s="194" t="s">
        <v>23</v>
      </c>
      <c r="F9" s="194" t="s">
        <v>24</v>
      </c>
      <c r="G9" s="195" t="s">
        <v>25</v>
      </c>
      <c r="H9" s="194" t="s">
        <v>105</v>
      </c>
      <c r="I9" s="196" t="s">
        <v>27</v>
      </c>
      <c r="J9" s="197"/>
      <c r="K9" s="197"/>
      <c r="L9" s="197"/>
      <c r="M9" s="197"/>
      <c r="N9" s="197"/>
      <c r="O9" s="197"/>
      <c r="P9" s="198"/>
      <c r="Q9" s="199" t="s">
        <v>28</v>
      </c>
      <c r="R9" s="200"/>
      <c r="S9" s="200"/>
      <c r="T9" s="201"/>
    </row>
    <row r="10" ht="15.75">
      <c r="A10" s="202"/>
      <c r="B10" s="203"/>
      <c r="C10" s="204"/>
      <c r="D10" s="205"/>
      <c r="E10" s="204"/>
      <c r="F10" s="204"/>
      <c r="G10" s="204"/>
      <c r="H10" s="204"/>
      <c r="I10" s="206"/>
      <c r="J10" s="207"/>
      <c r="K10" s="207"/>
      <c r="L10" s="207"/>
      <c r="M10" s="207"/>
      <c r="N10" s="207"/>
      <c r="O10" s="207"/>
      <c r="P10" s="208"/>
      <c r="Q10" s="209"/>
      <c r="R10" s="210"/>
      <c r="S10" s="210"/>
      <c r="T10" s="211"/>
    </row>
    <row r="11" ht="15.75">
      <c r="A11" s="202"/>
      <c r="B11" s="203"/>
      <c r="C11" s="204"/>
      <c r="D11" s="205"/>
      <c r="E11" s="204"/>
      <c r="F11" s="204"/>
      <c r="G11" s="204"/>
      <c r="H11" s="204"/>
      <c r="I11" s="212" t="s">
        <v>29</v>
      </c>
      <c r="J11" s="213"/>
      <c r="K11" s="213"/>
      <c r="L11" s="214"/>
      <c r="M11" s="212" t="s">
        <v>30</v>
      </c>
      <c r="N11" s="213"/>
      <c r="O11" s="213"/>
      <c r="P11" s="214"/>
      <c r="Q11" s="215" t="s">
        <v>31</v>
      </c>
      <c r="R11" s="216" t="s">
        <v>32</v>
      </c>
      <c r="S11" s="217" t="s">
        <v>33</v>
      </c>
      <c r="T11" s="218" t="s">
        <v>34</v>
      </c>
    </row>
    <row r="12" ht="38.25">
      <c r="A12" s="219"/>
      <c r="B12" s="220"/>
      <c r="C12" s="221"/>
      <c r="D12" s="222"/>
      <c r="E12" s="221"/>
      <c r="F12" s="221"/>
      <c r="G12" s="221"/>
      <c r="H12" s="221"/>
      <c r="I12" s="223" t="s">
        <v>35</v>
      </c>
      <c r="J12" s="224" t="s">
        <v>36</v>
      </c>
      <c r="K12" s="225" t="s">
        <v>37</v>
      </c>
      <c r="L12" s="226" t="s">
        <v>39</v>
      </c>
      <c r="M12" s="225" t="s">
        <v>40</v>
      </c>
      <c r="N12" s="224" t="s">
        <v>41</v>
      </c>
      <c r="O12" s="225" t="s">
        <v>42</v>
      </c>
      <c r="P12" s="227" t="s">
        <v>43</v>
      </c>
      <c r="Q12" s="228"/>
      <c r="R12" s="229"/>
      <c r="S12" s="230"/>
      <c r="T12" s="231"/>
    </row>
    <row r="13" ht="15.75">
      <c r="A13" s="348"/>
      <c r="B13" s="349"/>
      <c r="C13" s="234" t="s">
        <v>163</v>
      </c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5"/>
    </row>
    <row r="14">
      <c r="A14" s="236"/>
      <c r="B14" s="236"/>
      <c r="C14" s="237" t="s">
        <v>164</v>
      </c>
      <c r="D14" s="236"/>
      <c r="E14" s="237" t="s">
        <v>165</v>
      </c>
      <c r="F14" s="239" t="s">
        <v>49</v>
      </c>
      <c r="G14" s="239">
        <v>9</v>
      </c>
      <c r="H14" s="239">
        <v>9</v>
      </c>
      <c r="I14" s="240"/>
      <c r="J14" s="244"/>
      <c r="K14" s="240"/>
      <c r="L14" s="369"/>
      <c r="M14" s="240"/>
      <c r="N14" s="244"/>
      <c r="O14" s="240"/>
      <c r="P14" s="244"/>
      <c r="Q14" s="370"/>
      <c r="R14" s="371"/>
      <c r="S14" s="371">
        <v>63</v>
      </c>
      <c r="T14" s="248"/>
    </row>
    <row r="15">
      <c r="A15" s="249" t="s">
        <v>166</v>
      </c>
      <c r="B15" s="249" t="s">
        <v>110</v>
      </c>
      <c r="C15" s="250" t="s">
        <v>167</v>
      </c>
      <c r="D15" s="249"/>
      <c r="E15" s="250" t="s">
        <v>168</v>
      </c>
      <c r="F15" s="252"/>
      <c r="G15" s="251">
        <v>3</v>
      </c>
      <c r="H15" s="251">
        <v>3</v>
      </c>
      <c r="I15" s="253" t="s">
        <v>52</v>
      </c>
      <c r="J15" s="264">
        <v>1</v>
      </c>
      <c r="K15" s="253"/>
      <c r="L15" s="255"/>
      <c r="M15" s="253" t="s">
        <v>58</v>
      </c>
      <c r="N15" s="255"/>
      <c r="O15" s="256" t="s">
        <v>52</v>
      </c>
      <c r="P15" s="264">
        <v>1</v>
      </c>
      <c r="Q15" s="372"/>
      <c r="R15" s="373"/>
      <c r="S15" s="373">
        <v>14</v>
      </c>
      <c r="T15" s="260"/>
    </row>
    <row r="16">
      <c r="A16" t="s">
        <v>169</v>
      </c>
      <c r="B16" s="249" t="s">
        <v>110</v>
      </c>
      <c r="C16" s="250" t="s">
        <v>170</v>
      </c>
      <c r="D16" s="265"/>
      <c r="E16" s="250" t="s">
        <v>171</v>
      </c>
      <c r="F16" s="251"/>
      <c r="G16" s="251">
        <v>6</v>
      </c>
      <c r="H16" s="251">
        <v>6</v>
      </c>
      <c r="I16" s="253"/>
      <c r="J16" s="264"/>
      <c r="K16" s="253" t="s">
        <v>52</v>
      </c>
      <c r="L16" s="254">
        <v>1</v>
      </c>
      <c r="M16" s="253"/>
      <c r="N16" s="255"/>
      <c r="O16" s="253" t="s">
        <v>52</v>
      </c>
      <c r="P16" s="264">
        <v>1</v>
      </c>
      <c r="Q16" s="372"/>
      <c r="R16" s="373"/>
      <c r="S16" s="373">
        <v>49</v>
      </c>
      <c r="T16" s="261"/>
    </row>
    <row r="17">
      <c r="A17" s="249"/>
      <c r="B17" s="249"/>
      <c r="C17" s="266" t="s">
        <v>172</v>
      </c>
      <c r="D17" s="249"/>
      <c r="E17" s="266" t="s">
        <v>173</v>
      </c>
      <c r="F17" s="267" t="s">
        <v>49</v>
      </c>
      <c r="G17" s="267">
        <v>12</v>
      </c>
      <c r="H17" s="267">
        <v>12</v>
      </c>
      <c r="I17" s="268"/>
      <c r="J17" s="269"/>
      <c r="K17" s="253"/>
      <c r="L17" s="255"/>
      <c r="M17" s="268"/>
      <c r="N17" s="269"/>
      <c r="O17" s="268"/>
      <c r="P17" s="269"/>
      <c r="Q17" s="374"/>
      <c r="R17" s="375"/>
      <c r="S17" s="375">
        <v>19</v>
      </c>
      <c r="T17" s="261"/>
    </row>
    <row r="18">
      <c r="A18" s="249"/>
      <c r="B18" s="249"/>
      <c r="C18" s="376" t="s">
        <v>174</v>
      </c>
      <c r="D18" s="377" t="s">
        <v>138</v>
      </c>
      <c r="E18" s="378" t="s">
        <v>175</v>
      </c>
      <c r="F18" s="379" t="s">
        <v>138</v>
      </c>
      <c r="G18" s="379" t="s">
        <v>138</v>
      </c>
      <c r="H18" s="379" t="s">
        <v>138</v>
      </c>
      <c r="I18" s="380" t="s">
        <v>64</v>
      </c>
      <c r="J18" s="381" t="s">
        <v>138</v>
      </c>
      <c r="K18" s="382" t="s">
        <v>138</v>
      </c>
      <c r="L18" s="381" t="s">
        <v>138</v>
      </c>
      <c r="M18" s="380" t="s">
        <v>58</v>
      </c>
      <c r="N18" s="383" t="s">
        <v>138</v>
      </c>
      <c r="O18" s="380" t="s">
        <v>64</v>
      </c>
      <c r="P18" s="384">
        <v>1</v>
      </c>
      <c r="Q18" s="385" t="s">
        <v>138</v>
      </c>
      <c r="R18" s="385" t="s">
        <v>138</v>
      </c>
      <c r="S18" s="386">
        <v>11</v>
      </c>
      <c r="T18" s="387" t="s">
        <v>138</v>
      </c>
    </row>
    <row r="19">
      <c r="A19" s="249" t="s">
        <v>176</v>
      </c>
      <c r="B19" s="249" t="s">
        <v>110</v>
      </c>
      <c r="C19" s="250" t="s">
        <v>177</v>
      </c>
      <c r="D19" s="265"/>
      <c r="E19" s="250" t="s">
        <v>175</v>
      </c>
      <c r="F19" s="252"/>
      <c r="G19" s="251">
        <v>12</v>
      </c>
      <c r="H19" s="251">
        <v>12</v>
      </c>
      <c r="I19" s="253" t="s">
        <v>52</v>
      </c>
      <c r="J19" s="264">
        <v>1</v>
      </c>
      <c r="K19" s="253"/>
      <c r="L19" s="252"/>
      <c r="M19" s="253" t="s">
        <v>58</v>
      </c>
      <c r="N19" s="255"/>
      <c r="O19" s="253" t="s">
        <v>52</v>
      </c>
      <c r="P19" s="264">
        <v>1</v>
      </c>
      <c r="Q19" s="372"/>
      <c r="R19" s="373"/>
      <c r="S19" s="373">
        <v>8</v>
      </c>
      <c r="T19" s="261"/>
    </row>
    <row r="20">
      <c r="A20" s="249"/>
      <c r="B20" s="265"/>
      <c r="C20" s="266" t="s">
        <v>178</v>
      </c>
      <c r="D20" s="249"/>
      <c r="E20" s="266" t="s">
        <v>179</v>
      </c>
      <c r="F20" s="267" t="s">
        <v>49</v>
      </c>
      <c r="G20" s="267">
        <v>9</v>
      </c>
      <c r="H20" s="267">
        <v>9</v>
      </c>
      <c r="I20" s="268"/>
      <c r="J20" s="269"/>
      <c r="K20" s="268"/>
      <c r="L20" s="269"/>
      <c r="M20" s="268"/>
      <c r="N20" s="269"/>
      <c r="O20" s="268"/>
      <c r="P20" s="269"/>
      <c r="Q20" s="374"/>
      <c r="R20" s="375"/>
      <c r="S20" s="375">
        <v>42</v>
      </c>
      <c r="T20" s="261"/>
    </row>
    <row r="21">
      <c r="A21" s="249" t="s">
        <v>180</v>
      </c>
      <c r="B21" s="276" t="s">
        <v>181</v>
      </c>
      <c r="C21" s="272" t="s">
        <v>182</v>
      </c>
      <c r="D21" s="249"/>
      <c r="E21" s="250" t="s">
        <v>183</v>
      </c>
      <c r="F21" s="251"/>
      <c r="G21" s="251">
        <v>3</v>
      </c>
      <c r="H21" s="251">
        <v>3</v>
      </c>
      <c r="I21" s="253"/>
      <c r="J21" s="264"/>
      <c r="K21" s="253" t="s">
        <v>52</v>
      </c>
      <c r="L21" s="254">
        <v>1</v>
      </c>
      <c r="M21" s="253"/>
      <c r="N21" s="255"/>
      <c r="O21" s="256" t="s">
        <v>52</v>
      </c>
      <c r="P21" s="264">
        <v>1</v>
      </c>
      <c r="Q21" s="372"/>
      <c r="R21" s="373"/>
      <c r="S21" s="373">
        <v>14</v>
      </c>
      <c r="T21" s="273"/>
    </row>
    <row r="22">
      <c r="A22" s="249" t="s">
        <v>166</v>
      </c>
      <c r="B22" s="249" t="s">
        <v>110</v>
      </c>
      <c r="C22" s="250" t="s">
        <v>184</v>
      </c>
      <c r="D22" s="249"/>
      <c r="E22" s="250" t="s">
        <v>185</v>
      </c>
      <c r="F22" s="251"/>
      <c r="G22" s="251">
        <v>3</v>
      </c>
      <c r="H22" s="251">
        <v>3</v>
      </c>
      <c r="I22" s="253" t="s">
        <v>52</v>
      </c>
      <c r="J22" s="264">
        <v>1</v>
      </c>
      <c r="K22" s="253"/>
      <c r="L22" s="252"/>
      <c r="M22" s="253" t="s">
        <v>58</v>
      </c>
      <c r="N22" s="255"/>
      <c r="O22" s="253" t="s">
        <v>52</v>
      </c>
      <c r="P22" s="264">
        <v>1</v>
      </c>
      <c r="Q22" s="372"/>
      <c r="R22" s="373"/>
      <c r="S22" s="373">
        <v>14</v>
      </c>
      <c r="T22" s="275"/>
    </row>
    <row r="23">
      <c r="A23" s="249" t="s">
        <v>186</v>
      </c>
      <c r="B23" s="265" t="s">
        <v>143</v>
      </c>
      <c r="C23" s="250" t="s">
        <v>187</v>
      </c>
      <c r="D23" s="249"/>
      <c r="E23" s="250" t="s">
        <v>188</v>
      </c>
      <c r="F23" s="252"/>
      <c r="G23" s="251">
        <v>3</v>
      </c>
      <c r="H23" s="251">
        <v>3</v>
      </c>
      <c r="I23" s="253" t="s">
        <v>52</v>
      </c>
      <c r="J23" s="254">
        <v>1</v>
      </c>
      <c r="K23" s="253"/>
      <c r="L23" s="255"/>
      <c r="M23" s="253" t="s">
        <v>58</v>
      </c>
      <c r="N23" s="284"/>
      <c r="O23" s="256" t="s">
        <v>52</v>
      </c>
      <c r="P23" s="254">
        <v>1</v>
      </c>
      <c r="Q23" s="388"/>
      <c r="R23" s="389"/>
      <c r="S23" s="373">
        <v>14</v>
      </c>
      <c r="T23" s="275"/>
    </row>
    <row r="24">
      <c r="A24" s="265"/>
      <c r="B24" s="265"/>
      <c r="C24" s="265"/>
      <c r="D24" s="265"/>
      <c r="E24" s="265"/>
      <c r="F24" s="281"/>
      <c r="G24" s="276"/>
      <c r="H24" s="265"/>
      <c r="I24" s="297"/>
      <c r="J24" s="290"/>
      <c r="K24" s="287"/>
      <c r="L24" s="290"/>
      <c r="M24" s="289"/>
      <c r="N24" s="288"/>
      <c r="O24" s="291"/>
      <c r="P24" s="288"/>
      <c r="Q24" s="274"/>
      <c r="R24" s="258"/>
      <c r="S24" s="258"/>
      <c r="T24" s="275"/>
    </row>
    <row r="25">
      <c r="A25" s="249"/>
      <c r="B25" s="249"/>
      <c r="C25" s="249"/>
      <c r="D25" s="249"/>
      <c r="E25" s="249"/>
      <c r="F25" s="276"/>
      <c r="G25" s="276"/>
      <c r="H25" s="265"/>
      <c r="I25" s="289"/>
      <c r="J25" s="290"/>
      <c r="K25" s="297"/>
      <c r="L25" s="281"/>
      <c r="M25" s="289"/>
      <c r="N25" s="288"/>
      <c r="O25" s="289"/>
      <c r="P25" s="290"/>
      <c r="Q25" s="277"/>
      <c r="R25" s="258"/>
      <c r="S25" s="258"/>
      <c r="T25" s="275"/>
    </row>
    <row r="26">
      <c r="A26" s="276"/>
      <c r="B26" s="276"/>
      <c r="C26" s="265"/>
      <c r="D26" s="276"/>
      <c r="E26" s="276"/>
      <c r="F26" s="265"/>
      <c r="G26" s="265"/>
      <c r="H26" s="265"/>
      <c r="I26" s="287"/>
      <c r="J26" s="280"/>
      <c r="K26" s="287"/>
      <c r="L26" s="290"/>
      <c r="M26" s="289"/>
      <c r="N26" s="290"/>
      <c r="O26" s="289"/>
      <c r="P26" s="290"/>
      <c r="Q26" s="257"/>
      <c r="R26" s="258"/>
      <c r="S26" s="285"/>
      <c r="T26" s="275"/>
    </row>
    <row r="27">
      <c r="A27" s="249"/>
      <c r="B27" s="276"/>
      <c r="C27" s="249"/>
      <c r="D27" s="249"/>
      <c r="E27" s="276"/>
      <c r="F27" s="265"/>
      <c r="G27" s="265"/>
      <c r="H27" s="265"/>
      <c r="I27" s="287"/>
      <c r="J27" s="281"/>
      <c r="K27" s="352"/>
      <c r="L27" s="390"/>
      <c r="M27" s="287"/>
      <c r="N27" s="298"/>
      <c r="O27" s="287"/>
      <c r="P27" s="290"/>
      <c r="Q27" s="257"/>
      <c r="R27" s="258"/>
      <c r="S27" s="296"/>
      <c r="T27" s="275"/>
    </row>
    <row r="28">
      <c r="A28" s="265"/>
      <c r="B28" s="265"/>
      <c r="C28" s="265"/>
      <c r="D28" s="265"/>
      <c r="E28" s="265"/>
      <c r="F28" s="281"/>
      <c r="G28" s="249"/>
      <c r="H28" s="249"/>
      <c r="I28" s="297"/>
      <c r="J28" s="288"/>
      <c r="K28" s="287"/>
      <c r="L28" s="281"/>
      <c r="M28" s="289"/>
      <c r="N28" s="288"/>
      <c r="O28" s="287"/>
      <c r="P28" s="281"/>
      <c r="Q28" s="274"/>
      <c r="R28" s="285"/>
      <c r="S28" s="296"/>
      <c r="T28" s="260"/>
    </row>
    <row r="29">
      <c r="A29" s="249"/>
      <c r="B29" s="265"/>
      <c r="C29" s="249"/>
      <c r="D29" s="249"/>
      <c r="E29" s="265"/>
      <c r="F29" s="276"/>
      <c r="G29" s="276"/>
      <c r="H29" s="276"/>
      <c r="I29" s="287"/>
      <c r="J29" s="288"/>
      <c r="K29" s="287"/>
      <c r="L29" s="288"/>
      <c r="M29" s="289"/>
      <c r="N29" s="290"/>
      <c r="O29" s="291"/>
      <c r="P29" s="288"/>
      <c r="Q29" s="277"/>
      <c r="R29" s="292"/>
      <c r="S29" s="292"/>
      <c r="T29" s="260"/>
    </row>
    <row r="30">
      <c r="A30" s="276"/>
      <c r="B30" s="265"/>
      <c r="C30" s="276"/>
      <c r="D30" s="276"/>
      <c r="E30" s="265"/>
      <c r="F30" s="265"/>
      <c r="G30" s="265"/>
      <c r="H30" s="265"/>
      <c r="I30" s="287"/>
      <c r="J30" s="290"/>
      <c r="K30" s="287"/>
      <c r="L30" s="290"/>
      <c r="M30" s="289"/>
      <c r="N30" s="290"/>
      <c r="O30" s="287"/>
      <c r="P30" s="288"/>
      <c r="Q30" s="277"/>
      <c r="R30" s="258"/>
      <c r="S30" s="285"/>
      <c r="T30" s="260"/>
    </row>
    <row r="31">
      <c r="A31" s="249"/>
      <c r="B31" s="249"/>
      <c r="C31" s="276"/>
      <c r="D31" s="249"/>
      <c r="E31" s="249"/>
      <c r="F31" s="265"/>
      <c r="G31" s="265"/>
      <c r="H31" s="265"/>
      <c r="I31" s="287"/>
      <c r="J31" s="280"/>
      <c r="K31" s="287"/>
      <c r="L31" s="280"/>
      <c r="M31" s="289"/>
      <c r="N31" s="290"/>
      <c r="O31" s="287"/>
      <c r="P31" s="290"/>
      <c r="Q31" s="257"/>
      <c r="R31" s="285"/>
      <c r="S31" s="258"/>
      <c r="T31" s="260"/>
    </row>
    <row r="32">
      <c r="A32" s="265"/>
      <c r="B32" s="265"/>
      <c r="C32" s="265"/>
      <c r="D32" s="265"/>
      <c r="E32" s="265"/>
      <c r="F32" s="265"/>
      <c r="G32" s="265"/>
      <c r="H32" s="265"/>
      <c r="I32" s="287"/>
      <c r="J32" s="281"/>
      <c r="K32" s="287"/>
      <c r="L32" s="280"/>
      <c r="M32" s="287"/>
      <c r="N32" s="290"/>
      <c r="O32" s="287"/>
      <c r="P32" s="280"/>
      <c r="Q32" s="274"/>
      <c r="R32" s="296"/>
      <c r="S32" s="285"/>
      <c r="T32" s="273"/>
    </row>
    <row r="33">
      <c r="A33" s="249"/>
      <c r="B33" s="265"/>
      <c r="C33" s="249"/>
      <c r="D33" s="249"/>
      <c r="E33" s="265"/>
      <c r="F33" s="281"/>
      <c r="G33" s="249"/>
      <c r="H33" s="249"/>
      <c r="I33" s="287"/>
      <c r="J33" s="290"/>
      <c r="K33" s="287"/>
      <c r="L33" s="280"/>
      <c r="M33" s="297"/>
      <c r="N33" s="298"/>
      <c r="O33" s="291"/>
      <c r="P33" s="290"/>
      <c r="Q33" s="277"/>
      <c r="R33" s="296"/>
      <c r="S33" s="296"/>
      <c r="T33" s="275"/>
    </row>
    <row r="34">
      <c r="A34" s="299"/>
      <c r="B34" s="299"/>
      <c r="C34" s="265"/>
      <c r="D34" s="299"/>
      <c r="E34" s="299"/>
      <c r="F34" s="265"/>
      <c r="G34" s="265"/>
      <c r="H34" s="300"/>
      <c r="I34" s="287"/>
      <c r="J34" s="290"/>
      <c r="K34" s="297"/>
      <c r="L34" s="281"/>
      <c r="M34" s="287"/>
      <c r="N34" s="288"/>
      <c r="O34" s="289"/>
      <c r="P34" s="281"/>
      <c r="Q34" s="257"/>
      <c r="R34" s="296"/>
      <c r="S34" s="296"/>
      <c r="T34" s="275"/>
    </row>
    <row r="35">
      <c r="A35" s="276"/>
      <c r="B35" s="276"/>
      <c r="C35" s="265"/>
      <c r="D35" s="276"/>
      <c r="E35" s="276"/>
      <c r="F35" s="281"/>
      <c r="G35" s="249"/>
      <c r="H35" s="265"/>
      <c r="I35" s="297"/>
      <c r="J35" s="281"/>
      <c r="K35" s="289"/>
      <c r="L35" s="288"/>
      <c r="M35" s="289"/>
      <c r="N35" s="288"/>
      <c r="O35" s="289"/>
      <c r="P35" s="290"/>
      <c r="Q35" s="257"/>
      <c r="R35" s="296"/>
      <c r="S35" s="296"/>
      <c r="T35" s="275"/>
    </row>
    <row r="36">
      <c r="A36" s="249"/>
      <c r="B36" s="276"/>
      <c r="C36" s="249"/>
      <c r="D36" s="249"/>
      <c r="E36" s="276"/>
      <c r="F36" s="276"/>
      <c r="G36" s="276"/>
      <c r="H36" s="265"/>
      <c r="I36" s="289"/>
      <c r="J36" s="290"/>
      <c r="K36" s="289"/>
      <c r="L36" s="288"/>
      <c r="M36" s="289"/>
      <c r="N36" s="288"/>
      <c r="O36" s="289"/>
      <c r="P36" s="290"/>
      <c r="Q36" s="274"/>
      <c r="R36" s="296"/>
      <c r="S36" s="296"/>
      <c r="T36" s="275"/>
    </row>
    <row r="37">
      <c r="A37" s="276"/>
      <c r="B37" s="265"/>
      <c r="C37" s="276"/>
      <c r="D37" s="276"/>
      <c r="E37" s="265"/>
      <c r="F37" s="276"/>
      <c r="G37" s="276"/>
      <c r="H37" s="265"/>
      <c r="I37" s="287"/>
      <c r="J37" s="281"/>
      <c r="K37" s="287"/>
      <c r="L37" s="288"/>
      <c r="M37" s="289"/>
      <c r="N37" s="288"/>
      <c r="O37" s="289"/>
      <c r="P37" s="288"/>
      <c r="Q37" s="277"/>
      <c r="R37" s="296"/>
      <c r="S37" s="296"/>
      <c r="T37" s="275"/>
    </row>
    <row r="38">
      <c r="A38" s="265"/>
      <c r="B38" s="265"/>
      <c r="C38" s="265"/>
      <c r="D38" s="265"/>
      <c r="E38" s="265"/>
      <c r="F38" s="265"/>
      <c r="G38" s="265"/>
      <c r="H38" s="265"/>
      <c r="I38" s="287"/>
      <c r="J38" s="288"/>
      <c r="K38" s="289"/>
      <c r="L38" s="288"/>
      <c r="M38" s="287"/>
      <c r="N38" s="288"/>
      <c r="O38" s="287"/>
      <c r="P38" s="288"/>
      <c r="Q38" s="257"/>
      <c r="R38" s="296"/>
      <c r="S38" s="296"/>
      <c r="T38" s="260"/>
    </row>
    <row r="39">
      <c r="A39" s="265"/>
      <c r="B39" s="265"/>
      <c r="C39" s="265"/>
      <c r="D39" s="265"/>
      <c r="E39" s="265"/>
      <c r="F39" s="280"/>
      <c r="G39" s="265"/>
      <c r="H39" s="300"/>
      <c r="I39" s="287"/>
      <c r="J39" s="280"/>
      <c r="K39" s="287"/>
      <c r="L39" s="301"/>
      <c r="M39" s="287"/>
      <c r="N39" s="290"/>
      <c r="O39" s="287"/>
      <c r="P39" s="288"/>
      <c r="Q39" s="274"/>
      <c r="R39" s="296"/>
      <c r="S39" s="296"/>
      <c r="T39" s="260"/>
    </row>
    <row r="40">
      <c r="A40" s="265"/>
      <c r="B40" s="265"/>
      <c r="C40" s="265"/>
      <c r="D40" s="265"/>
      <c r="E40" s="265"/>
      <c r="F40" s="280"/>
      <c r="G40" s="265"/>
      <c r="H40" s="265"/>
      <c r="I40" s="287"/>
      <c r="J40" s="280"/>
      <c r="K40" s="287"/>
      <c r="L40" s="280"/>
      <c r="M40" s="287"/>
      <c r="N40" s="290"/>
      <c r="O40" s="287"/>
      <c r="P40" s="290"/>
      <c r="Q40" s="277"/>
      <c r="R40" s="296"/>
      <c r="S40" s="258"/>
      <c r="T40" s="260"/>
    </row>
    <row r="41">
      <c r="A41" s="249"/>
      <c r="B41" s="265"/>
      <c r="C41" s="249"/>
      <c r="D41" s="249"/>
      <c r="E41" s="265"/>
      <c r="F41" s="280"/>
      <c r="G41" s="265"/>
      <c r="H41" s="265"/>
      <c r="I41" s="287"/>
      <c r="J41" s="280"/>
      <c r="K41" s="287"/>
      <c r="L41" s="280"/>
      <c r="M41" s="287"/>
      <c r="N41" s="290"/>
      <c r="O41" s="287"/>
      <c r="P41" s="280"/>
      <c r="Q41" s="257"/>
      <c r="R41" s="296"/>
      <c r="S41" s="285"/>
      <c r="T41" s="273"/>
    </row>
    <row r="42">
      <c r="A42" s="276"/>
      <c r="B42" s="265"/>
      <c r="C42" s="276"/>
      <c r="D42" s="276"/>
      <c r="E42" s="265"/>
      <c r="F42" s="280"/>
      <c r="G42" s="265"/>
      <c r="H42" s="265"/>
      <c r="I42" s="297"/>
      <c r="J42" s="280"/>
      <c r="K42" s="287"/>
      <c r="L42" s="280"/>
      <c r="M42" s="287"/>
      <c r="N42" s="290"/>
      <c r="O42" s="287"/>
      <c r="P42" s="281"/>
      <c r="Q42" s="274"/>
      <c r="R42" s="296"/>
      <c r="S42" s="296"/>
      <c r="T42" s="275"/>
    </row>
    <row r="43">
      <c r="A43" s="276"/>
      <c r="B43" s="265"/>
      <c r="C43" s="276"/>
      <c r="D43" s="276"/>
      <c r="E43" s="265"/>
      <c r="F43" s="280"/>
      <c r="G43" s="265"/>
      <c r="H43" s="265"/>
      <c r="I43" s="289"/>
      <c r="J43" s="280"/>
      <c r="K43" s="287"/>
      <c r="L43" s="280"/>
      <c r="M43" s="287"/>
      <c r="N43" s="290"/>
      <c r="O43" s="291"/>
      <c r="P43" s="288"/>
      <c r="Q43" s="257"/>
      <c r="R43" s="296"/>
      <c r="S43" s="258"/>
      <c r="T43" s="275"/>
    </row>
    <row r="44" ht="15.75">
      <c r="A44" s="276"/>
      <c r="B44" s="276"/>
      <c r="C44" s="391"/>
      <c r="D44" s="276"/>
      <c r="E44" s="276"/>
      <c r="F44" s="281"/>
      <c r="G44" s="249"/>
      <c r="H44" s="276"/>
      <c r="I44" s="304"/>
      <c r="J44" s="288"/>
      <c r="K44" s="289"/>
      <c r="L44" s="281"/>
      <c r="M44" s="289"/>
      <c r="N44" s="288"/>
      <c r="O44" s="304"/>
      <c r="P44" s="288"/>
      <c r="Q44" s="305"/>
      <c r="R44" s="306"/>
      <c r="S44" s="392"/>
      <c r="T44" s="308"/>
      <c r="U44" s="299"/>
    </row>
    <row r="45" ht="15.75">
      <c r="A45" s="302"/>
      <c r="B45" s="302"/>
      <c r="C45" s="310" t="s">
        <v>91</v>
      </c>
      <c r="D45" s="310"/>
      <c r="E45" s="310"/>
      <c r="F45" s="311"/>
      <c r="G45" s="312">
        <f>SUM(G14,G17,G20)</f>
        <v>30</v>
      </c>
      <c r="H45" s="313"/>
      <c r="I45" s="314"/>
      <c r="J45" s="314"/>
      <c r="K45" s="314"/>
      <c r="L45" s="314"/>
      <c r="M45" s="314" t="s">
        <v>92</v>
      </c>
      <c r="N45" s="314"/>
      <c r="O45" s="314"/>
      <c r="P45" s="315"/>
      <c r="Q45" s="316">
        <f>SUM(Q14:Q44)</f>
        <v>0</v>
      </c>
      <c r="R45" s="316">
        <f>SUM(R14:R44)</f>
        <v>0</v>
      </c>
      <c r="S45" s="316"/>
      <c r="T45" s="316">
        <f>SUM(S14,S17,S20)</f>
        <v>124</v>
      </c>
    </row>
    <row r="46">
      <c r="B46" s="171"/>
      <c r="C46" s="318" t="s">
        <v>160</v>
      </c>
      <c r="D46" s="319"/>
      <c r="H46" s="171"/>
      <c r="J46" s="171"/>
      <c r="K46" s="171"/>
      <c r="L46" s="176"/>
      <c r="M46" s="171"/>
      <c r="N46" s="171"/>
      <c r="O46" s="171"/>
      <c r="P46" s="171"/>
      <c r="Q46" s="171"/>
      <c r="S46" s="176"/>
      <c r="T46" s="320"/>
    </row>
    <row r="47">
      <c r="B47" s="171"/>
      <c r="C47" s="171"/>
      <c r="D47" s="171"/>
      <c r="L47" s="171"/>
      <c r="M47" s="171"/>
      <c r="P47" s="171"/>
      <c r="T47" s="321"/>
    </row>
    <row r="48">
      <c r="B48" s="171"/>
      <c r="C48" s="322" t="s">
        <v>147</v>
      </c>
      <c r="D48" s="171"/>
      <c r="P48" s="171"/>
      <c r="T48" s="321"/>
    </row>
    <row r="49">
      <c r="B49" s="171"/>
      <c r="C49" s="171"/>
      <c r="D49" s="171"/>
      <c r="P49" s="171"/>
      <c r="T49" s="321"/>
    </row>
    <row r="50">
      <c r="A50" s="323"/>
      <c r="B50" s="323"/>
      <c r="C50" s="171"/>
      <c r="D50" s="171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  <c r="T50" s="324"/>
    </row>
    <row r="51">
      <c r="C51" s="325"/>
      <c r="D51" s="325"/>
    </row>
    <row r="52">
      <c r="C52" s="171"/>
      <c r="D52" s="171"/>
    </row>
    <row r="53">
      <c r="C53" s="171"/>
      <c r="D53" s="171"/>
    </row>
    <row r="54">
      <c r="C54" s="171"/>
      <c r="D54" s="171"/>
    </row>
    <row r="55">
      <c r="C55" s="171"/>
      <c r="D55" s="171"/>
    </row>
    <row r="56">
      <c r="C56" s="171"/>
      <c r="D56" s="171"/>
    </row>
    <row r="60">
      <c r="P60" s="171"/>
    </row>
    <row r="61">
      <c r="P61" s="171"/>
    </row>
  </sheetData>
  <mergeCells count="30">
    <mergeCell ref="G1:O1"/>
    <mergeCell ref="E2:F2"/>
    <mergeCell ref="C4:H4"/>
    <mergeCell ref="C5:H5"/>
    <mergeCell ref="C6:H6"/>
    <mergeCell ref="C7:H7"/>
    <mergeCell ref="N7:O7"/>
    <mergeCell ref="C8:H8"/>
    <mergeCell ref="N8:P8"/>
    <mergeCell ref="A9:A12"/>
    <mergeCell ref="B9:B12"/>
    <mergeCell ref="C9:C12"/>
    <mergeCell ref="D9:D12"/>
    <mergeCell ref="E9:E12"/>
    <mergeCell ref="F9:F12"/>
    <mergeCell ref="G9:G12"/>
    <mergeCell ref="H9:H12"/>
    <mergeCell ref="I9:P10"/>
    <mergeCell ref="Q9:T10"/>
    <mergeCell ref="I11:L11"/>
    <mergeCell ref="M11:P11"/>
    <mergeCell ref="Q11:Q12"/>
    <mergeCell ref="R11:R12"/>
    <mergeCell ref="S11:S12"/>
    <mergeCell ref="T11:T12"/>
    <mergeCell ref="A13:B13"/>
    <mergeCell ref="C13:T13"/>
    <mergeCell ref="C45:F45"/>
    <mergeCell ref="I45:L45"/>
    <mergeCell ref="M45:P45"/>
  </mergeCells>
  <printOptions headings="0" gridLines="0"/>
  <pageMargins left="0.51181102362204722" right="0.70866141732283472" top="0.74803149606299213" bottom="0.74803149606299213" header="0.31496062992125984" footer="0.31496062992125984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040016-008D-4C2F-9115-00D400BB00DE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N7</xm:sqref>
        </x14:dataValidation>
        <x14:dataValidation xr:uid="{00E7006B-00BB-486D-9EB1-00C000D0002F}" type="list" allowBlank="1" errorStyle="stop" imeMode="noControl" operator="between" showDropDown="0" showErrorMessage="1" showInputMessage="1">
          <x14:formula1>
            <xm:f>Nature_des_épreuves_CC</xm:f>
          </x14:formula1>
          <xm:sqref>I14:I17 I19:I43</xm:sqref>
        </x14:dataValidation>
        <x14:dataValidation xr:uid="{00550067-004A-4E81-A8A0-00C700A9003B}" type="list" allowBlank="1" errorStyle="stop" imeMode="noControl" operator="between" showDropDown="0" showErrorMessage="1" showInputMessage="1">
          <x14:formula1>
            <xm:f>"Modalité Formation,Présentiel,EAD,Hybride,Convention,Convention EAD,Alternance/Contrat Professionnel,Alternance/Apprentissage"</xm:f>
          </x14:formula1>
          <xm:sqref>P7:P8 N8:O8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C1" zoomScale="100" workbookViewId="0">
      <selection activeCell="J3" activeCellId="0" sqref="J3"/>
    </sheetView>
  </sheetViews>
  <sheetFormatPr baseColWidth="10" defaultRowHeight="15"/>
  <cols>
    <col customWidth="1" min="1" max="1" width="20.42578125"/>
    <col customWidth="1" min="2" max="2" width="25.140625"/>
    <col customWidth="1" min="3" max="3" width="63.28515625"/>
    <col customWidth="1" min="5" max="5" width="7.85546875"/>
    <col customWidth="1" min="7" max="7" width="11"/>
    <col customWidth="1" min="8" max="9" width="12.140625"/>
    <col customWidth="1" min="10" max="10" width="10"/>
    <col customWidth="1" min="12" max="12" width="11.5703125"/>
    <col customWidth="1" min="13" max="13" width="9.85546875"/>
  </cols>
  <sheetData>
    <row r="1" ht="15" customHeight="1"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>
      <c r="C2" s="171"/>
      <c r="D2" s="172" t="s">
        <v>148</v>
      </c>
      <c r="E2" s="172"/>
      <c r="F2" s="171"/>
      <c r="G2" s="171"/>
      <c r="H2" s="171"/>
      <c r="I2" s="171"/>
      <c r="J2" s="171" t="s">
        <v>95</v>
      </c>
      <c r="K2" s="171"/>
      <c r="L2" s="171"/>
      <c r="M2" s="171"/>
    </row>
    <row r="3" ht="15.75">
      <c r="C3" s="171"/>
      <c r="D3" s="171"/>
      <c r="E3" s="171"/>
      <c r="F3" s="171"/>
      <c r="G3" s="171"/>
      <c r="H3" s="173"/>
      <c r="I3" s="171"/>
      <c r="M3" s="171"/>
    </row>
    <row r="4">
      <c r="C4" s="174" t="s">
        <v>149</v>
      </c>
      <c r="D4" s="175"/>
      <c r="E4" s="175"/>
      <c r="F4" s="175"/>
      <c r="G4" s="326"/>
      <c r="H4" s="181" t="s">
        <v>5</v>
      </c>
      <c r="I4" s="327"/>
      <c r="J4" s="181" t="s">
        <v>97</v>
      </c>
      <c r="K4" s="178"/>
      <c r="L4" s="182"/>
      <c r="M4" s="182"/>
      <c r="N4" s="299"/>
      <c r="O4" s="328"/>
      <c r="P4" s="328"/>
    </row>
    <row r="5">
      <c r="C5" s="184" t="s">
        <v>150</v>
      </c>
      <c r="D5" s="172"/>
      <c r="E5" s="172"/>
      <c r="F5" s="172"/>
      <c r="G5" s="172"/>
      <c r="H5" s="177" t="s">
        <v>9</v>
      </c>
      <c r="I5" s="185"/>
      <c r="J5" s="177" t="s">
        <v>99</v>
      </c>
      <c r="K5" s="185"/>
      <c r="L5" s="179"/>
      <c r="M5" s="179"/>
      <c r="N5" s="299"/>
      <c r="O5" s="328"/>
      <c r="P5" s="328"/>
    </row>
    <row r="6">
      <c r="C6" s="184" t="s">
        <v>11</v>
      </c>
      <c r="D6" s="172"/>
      <c r="E6" s="172"/>
      <c r="F6" s="172"/>
      <c r="G6" s="172"/>
      <c r="H6" s="177" t="s">
        <v>12</v>
      </c>
      <c r="I6" s="185"/>
      <c r="J6" s="177" t="s">
        <v>10</v>
      </c>
      <c r="K6" s="185"/>
      <c r="L6" s="179"/>
      <c r="M6" s="179"/>
      <c r="N6" s="299"/>
      <c r="O6" s="328"/>
      <c r="P6" s="328"/>
    </row>
    <row r="7">
      <c r="C7" s="184" t="s">
        <v>151</v>
      </c>
      <c r="D7" s="172"/>
      <c r="E7" s="172"/>
      <c r="F7" s="172"/>
      <c r="G7" s="172"/>
      <c r="H7" s="177" t="s">
        <v>16</v>
      </c>
      <c r="I7" s="185"/>
      <c r="J7" s="186" t="s">
        <v>152</v>
      </c>
      <c r="K7" s="187"/>
      <c r="L7" s="187"/>
      <c r="M7" s="179"/>
      <c r="N7" s="299"/>
      <c r="O7" s="328"/>
      <c r="P7" s="328"/>
    </row>
    <row r="8" ht="15.75">
      <c r="C8" s="329" t="s">
        <v>153</v>
      </c>
      <c r="D8" s="330"/>
      <c r="E8" s="330"/>
      <c r="F8" s="330"/>
      <c r="G8" s="331"/>
      <c r="H8" s="332"/>
      <c r="I8" s="191"/>
      <c r="J8" s="186" t="s">
        <v>154</v>
      </c>
      <c r="K8" s="187"/>
      <c r="L8" s="187"/>
      <c r="M8" s="191"/>
      <c r="N8" s="299"/>
      <c r="O8" s="171"/>
      <c r="P8" s="171"/>
    </row>
    <row r="9" ht="15" customHeight="1">
      <c r="A9" s="192" t="s">
        <v>19</v>
      </c>
      <c r="B9" s="193" t="s">
        <v>20</v>
      </c>
      <c r="C9" s="194" t="s">
        <v>155</v>
      </c>
      <c r="D9" s="194" t="s">
        <v>23</v>
      </c>
      <c r="E9" s="194" t="s">
        <v>24</v>
      </c>
      <c r="F9" s="195" t="s">
        <v>25</v>
      </c>
      <c r="G9" s="194" t="s">
        <v>105</v>
      </c>
      <c r="H9" s="333" t="s">
        <v>156</v>
      </c>
      <c r="I9" s="334"/>
      <c r="J9" s="334"/>
      <c r="K9" s="334"/>
      <c r="L9" s="334"/>
      <c r="M9" s="335"/>
      <c r="O9" s="171"/>
      <c r="P9" s="171"/>
    </row>
    <row r="10" ht="15.75">
      <c r="A10" s="202"/>
      <c r="B10" s="203"/>
      <c r="C10" s="204"/>
      <c r="D10" s="204"/>
      <c r="E10" s="204"/>
      <c r="F10" s="204"/>
      <c r="G10" s="204"/>
      <c r="H10" s="336"/>
      <c r="I10" s="337"/>
      <c r="J10" s="337"/>
      <c r="K10" s="337"/>
      <c r="L10" s="337"/>
      <c r="M10" s="338"/>
    </row>
    <row r="11">
      <c r="A11" s="202"/>
      <c r="B11" s="203"/>
      <c r="C11" s="204"/>
      <c r="D11" s="204"/>
      <c r="E11" s="204"/>
      <c r="F11" s="204"/>
      <c r="G11" s="204"/>
      <c r="H11" s="339" t="s">
        <v>29</v>
      </c>
      <c r="I11" s="340"/>
      <c r="J11" s="341"/>
      <c r="K11" s="342" t="s">
        <v>30</v>
      </c>
      <c r="L11" s="340"/>
      <c r="M11" s="343"/>
    </row>
    <row r="12" ht="53.25" customHeight="1">
      <c r="A12" s="219"/>
      <c r="B12" s="220"/>
      <c r="C12" s="221"/>
      <c r="D12" s="221"/>
      <c r="E12" s="221"/>
      <c r="F12" s="221"/>
      <c r="G12" s="221"/>
      <c r="H12" s="344" t="s">
        <v>157</v>
      </c>
      <c r="I12" s="345" t="s">
        <v>158</v>
      </c>
      <c r="J12" s="346" t="s">
        <v>159</v>
      </c>
      <c r="K12" s="347" t="s">
        <v>157</v>
      </c>
      <c r="L12" s="345" t="s">
        <v>158</v>
      </c>
      <c r="M12" s="346" t="s">
        <v>159</v>
      </c>
      <c r="N12" s="299"/>
    </row>
    <row r="13" ht="15.75">
      <c r="A13" s="348"/>
      <c r="B13" s="349"/>
      <c r="C13" s="350" t="s">
        <v>163</v>
      </c>
      <c r="D13" s="350"/>
      <c r="E13" s="350"/>
      <c r="F13" s="350"/>
      <c r="G13" s="350"/>
      <c r="H13" s="350"/>
      <c r="I13" s="350"/>
      <c r="J13" s="350"/>
      <c r="K13" s="350"/>
      <c r="L13" s="350"/>
      <c r="M13" s="351"/>
    </row>
    <row r="14">
      <c r="A14" s="236"/>
      <c r="B14" s="236"/>
      <c r="C14" s="363"/>
      <c r="D14" s="363"/>
      <c r="E14" s="356"/>
      <c r="F14" s="363"/>
      <c r="G14" s="363"/>
      <c r="H14" s="352"/>
      <c r="I14" s="353"/>
      <c r="J14" s="354"/>
      <c r="K14" s="355"/>
      <c r="L14" s="355"/>
      <c r="M14" s="356"/>
    </row>
    <row r="15">
      <c r="A15" s="249"/>
      <c r="B15" s="249"/>
      <c r="C15" s="249"/>
      <c r="D15" s="265"/>
      <c r="E15" s="280"/>
      <c r="F15" s="265"/>
      <c r="G15" s="265"/>
      <c r="H15" s="287"/>
      <c r="I15" s="357"/>
      <c r="J15" s="358"/>
      <c r="K15" s="359"/>
      <c r="L15" s="360"/>
      <c r="M15" s="280"/>
    </row>
    <row r="16">
      <c r="A16" s="265"/>
      <c r="B16" s="265"/>
      <c r="C16" s="265"/>
      <c r="D16" s="265"/>
      <c r="E16" s="280"/>
      <c r="F16" s="265"/>
      <c r="G16" s="265"/>
      <c r="H16" s="287"/>
      <c r="I16" s="357"/>
      <c r="J16" s="358"/>
      <c r="K16" s="359"/>
      <c r="L16" s="360"/>
      <c r="M16" s="280"/>
    </row>
    <row r="17">
      <c r="A17" s="249"/>
      <c r="B17" s="249"/>
      <c r="C17" s="265"/>
      <c r="D17" s="265"/>
      <c r="E17" s="280"/>
      <c r="F17" s="249"/>
      <c r="G17" s="249"/>
      <c r="H17" s="287"/>
      <c r="I17" s="357"/>
      <c r="J17" s="358"/>
      <c r="K17" s="359"/>
      <c r="L17" s="360"/>
      <c r="M17" s="280"/>
    </row>
    <row r="18">
      <c r="A18" s="265"/>
      <c r="B18" s="265"/>
      <c r="C18" s="265"/>
      <c r="D18" s="265"/>
      <c r="E18" s="280"/>
      <c r="F18" s="265"/>
      <c r="G18" s="265"/>
      <c r="H18" s="287"/>
      <c r="I18" s="357"/>
      <c r="J18" s="358"/>
      <c r="K18" s="359"/>
      <c r="L18" s="360"/>
      <c r="M18" s="281"/>
    </row>
    <row r="19">
      <c r="A19" s="249"/>
      <c r="B19" s="265"/>
      <c r="C19" s="249"/>
      <c r="D19" s="265"/>
      <c r="E19" s="280"/>
      <c r="F19" s="265"/>
      <c r="G19" s="265"/>
      <c r="H19" s="287"/>
      <c r="I19" s="357"/>
      <c r="J19" s="358"/>
      <c r="K19" s="359"/>
      <c r="L19" s="360"/>
      <c r="M19" s="288"/>
    </row>
    <row r="20">
      <c r="A20" s="249"/>
      <c r="B20" s="249"/>
      <c r="C20" s="265"/>
      <c r="D20" s="265"/>
      <c r="E20" s="280"/>
      <c r="F20" s="265"/>
      <c r="G20" s="265"/>
      <c r="H20" s="287"/>
      <c r="I20" s="357"/>
      <c r="J20" s="358"/>
      <c r="K20" s="359"/>
      <c r="L20" s="360"/>
      <c r="M20" s="288"/>
    </row>
    <row r="21">
      <c r="A21" s="249"/>
      <c r="B21" s="265"/>
      <c r="C21" s="249"/>
      <c r="D21" s="249"/>
      <c r="E21" s="281"/>
      <c r="F21" s="249"/>
      <c r="G21" s="249"/>
      <c r="H21" s="297"/>
      <c r="I21" s="357"/>
      <c r="J21" s="361"/>
      <c r="K21" s="291"/>
      <c r="L21" s="291"/>
      <c r="M21" s="288"/>
    </row>
    <row r="22">
      <c r="A22" s="249"/>
      <c r="B22" s="249"/>
      <c r="C22" s="265"/>
      <c r="D22" s="276"/>
      <c r="E22" s="276"/>
      <c r="F22" s="265"/>
      <c r="G22" s="276"/>
      <c r="H22" s="287"/>
      <c r="I22" s="357"/>
      <c r="J22" s="362"/>
      <c r="K22" s="359"/>
      <c r="L22" s="357"/>
      <c r="M22" s="290"/>
    </row>
    <row r="23">
      <c r="A23" s="265"/>
      <c r="B23" s="265"/>
      <c r="C23" s="249"/>
      <c r="D23" s="276"/>
      <c r="E23" s="276"/>
      <c r="F23" s="249"/>
      <c r="G23" s="265"/>
      <c r="H23" s="287"/>
      <c r="I23" s="357"/>
      <c r="J23" s="358"/>
      <c r="K23" s="359"/>
      <c r="L23" s="360"/>
      <c r="M23" s="281"/>
    </row>
    <row r="24">
      <c r="A24" s="249"/>
      <c r="B24" s="249"/>
      <c r="C24" s="276"/>
      <c r="D24" s="276"/>
      <c r="E24" s="276"/>
      <c r="F24" s="265"/>
      <c r="G24" s="265"/>
      <c r="H24" s="287"/>
      <c r="I24" s="357"/>
      <c r="J24" s="358"/>
      <c r="K24" s="359"/>
      <c r="L24" s="360"/>
      <c r="M24" s="288"/>
    </row>
    <row r="25">
      <c r="A25" s="276"/>
      <c r="B25" s="276"/>
      <c r="C25" s="265"/>
      <c r="D25" s="276"/>
      <c r="E25" s="265"/>
      <c r="F25" s="265"/>
      <c r="G25" s="249"/>
      <c r="H25" s="287"/>
      <c r="I25" s="357"/>
      <c r="J25" s="358"/>
      <c r="K25" s="359"/>
      <c r="L25" s="360"/>
      <c r="M25" s="290"/>
    </row>
    <row r="26">
      <c r="A26" s="249"/>
      <c r="B26" s="276"/>
      <c r="C26" s="249"/>
      <c r="D26" s="265"/>
      <c r="E26" s="280"/>
      <c r="F26" s="265"/>
      <c r="G26" s="265"/>
      <c r="H26" s="287"/>
      <c r="I26" s="357"/>
      <c r="J26" s="358"/>
      <c r="K26" s="291"/>
      <c r="L26" s="291"/>
      <c r="M26" s="290"/>
    </row>
    <row r="27">
      <c r="A27" s="265"/>
      <c r="B27" s="265"/>
      <c r="C27" s="276"/>
      <c r="D27" s="265"/>
      <c r="E27" s="280"/>
      <c r="F27" s="265"/>
      <c r="G27" s="265"/>
      <c r="H27" s="352"/>
      <c r="I27" s="353"/>
      <c r="J27" s="354"/>
      <c r="K27" s="359"/>
      <c r="L27" s="357"/>
      <c r="M27" s="281"/>
    </row>
    <row r="28">
      <c r="A28" s="249"/>
      <c r="B28" s="265"/>
      <c r="C28" s="265"/>
      <c r="D28" s="265"/>
      <c r="E28" s="280"/>
      <c r="F28" s="265"/>
      <c r="G28" s="265"/>
      <c r="H28" s="287"/>
      <c r="I28" s="357"/>
      <c r="J28" s="358"/>
      <c r="K28" s="359"/>
      <c r="L28" s="360"/>
      <c r="M28" s="290"/>
    </row>
    <row r="29">
      <c r="A29" s="276"/>
      <c r="B29" s="265"/>
      <c r="C29" s="249"/>
      <c r="D29" s="265"/>
      <c r="E29" s="280"/>
      <c r="F29" s="265"/>
      <c r="G29" s="265"/>
      <c r="H29" s="287"/>
      <c r="I29" s="357"/>
      <c r="J29" s="358"/>
      <c r="K29" s="359"/>
      <c r="L29" s="360"/>
      <c r="M29" s="280"/>
    </row>
    <row r="30">
      <c r="A30" s="249"/>
      <c r="B30" s="249"/>
      <c r="C30" s="265"/>
      <c r="D30" s="265"/>
      <c r="E30" s="280"/>
      <c r="F30" s="265"/>
      <c r="G30" s="265"/>
      <c r="H30" s="287"/>
      <c r="I30" s="357"/>
      <c r="J30" s="358"/>
      <c r="K30" s="359"/>
      <c r="L30" s="360"/>
      <c r="M30" s="280"/>
    </row>
    <row r="31">
      <c r="A31" s="265"/>
      <c r="B31" s="265"/>
      <c r="C31" s="363"/>
      <c r="D31" s="265"/>
      <c r="E31" s="280"/>
      <c r="F31" s="265"/>
      <c r="G31" s="265"/>
      <c r="H31" s="287"/>
      <c r="I31" s="357"/>
      <c r="J31" s="358"/>
      <c r="K31" s="359"/>
      <c r="L31" s="360"/>
      <c r="M31" s="280"/>
    </row>
    <row r="32">
      <c r="A32" s="249"/>
      <c r="B32" s="265"/>
      <c r="C32" s="276"/>
      <c r="D32" s="265"/>
      <c r="E32" s="280"/>
      <c r="F32" s="265"/>
      <c r="G32" s="265"/>
      <c r="H32" s="287"/>
      <c r="I32" s="357"/>
      <c r="J32" s="358"/>
      <c r="K32" s="359"/>
      <c r="L32" s="360"/>
      <c r="M32" s="280"/>
    </row>
    <row r="33">
      <c r="A33" s="299"/>
      <c r="B33" s="299"/>
      <c r="C33" s="276"/>
      <c r="D33" s="265"/>
      <c r="E33" s="280"/>
      <c r="F33" s="265"/>
      <c r="G33" s="265"/>
      <c r="H33" s="287"/>
      <c r="I33" s="357"/>
      <c r="J33" s="358"/>
      <c r="K33" s="359"/>
      <c r="L33" s="360"/>
      <c r="M33" s="280"/>
    </row>
    <row r="34">
      <c r="A34" s="276"/>
      <c r="B34" s="276"/>
      <c r="C34" s="276"/>
      <c r="D34" s="265"/>
      <c r="E34" s="280"/>
      <c r="F34" s="265"/>
      <c r="G34" s="265"/>
      <c r="H34" s="287"/>
      <c r="I34" s="357"/>
      <c r="J34" s="358"/>
      <c r="K34" s="359"/>
      <c r="L34" s="360"/>
      <c r="M34" s="280"/>
    </row>
    <row r="35">
      <c r="A35" s="249"/>
      <c r="B35" s="276"/>
      <c r="C35" s="276"/>
      <c r="D35" s="265"/>
      <c r="E35" s="280"/>
      <c r="F35" s="265"/>
      <c r="G35" s="265"/>
      <c r="H35" s="297"/>
      <c r="I35" s="357"/>
      <c r="J35" s="358"/>
      <c r="K35" s="359"/>
      <c r="L35" s="360"/>
      <c r="M35" s="280"/>
    </row>
    <row r="36">
      <c r="A36" s="276"/>
      <c r="B36" s="265"/>
      <c r="C36" s="276"/>
      <c r="D36" s="265"/>
      <c r="E36" s="280"/>
      <c r="F36" s="265"/>
      <c r="G36" s="265"/>
      <c r="H36" s="287"/>
      <c r="I36" s="357"/>
      <c r="J36" s="358"/>
      <c r="K36" s="359"/>
      <c r="L36" s="360"/>
      <c r="M36" s="280"/>
    </row>
    <row r="37">
      <c r="A37" s="265"/>
      <c r="B37" s="265"/>
      <c r="C37" s="265"/>
      <c r="D37" s="265"/>
      <c r="E37" s="280"/>
      <c r="F37" s="265"/>
      <c r="G37" s="265"/>
      <c r="H37" s="287"/>
      <c r="I37" s="357"/>
      <c r="J37" s="358"/>
      <c r="K37" s="359"/>
      <c r="L37" s="360"/>
      <c r="M37" s="280"/>
    </row>
    <row r="38">
      <c r="A38" s="265"/>
      <c r="B38" s="265"/>
      <c r="C38" s="265"/>
      <c r="D38" s="265"/>
      <c r="E38" s="280"/>
      <c r="F38" s="265"/>
      <c r="G38" s="265"/>
      <c r="H38" s="287"/>
      <c r="I38" s="357"/>
      <c r="J38" s="358"/>
      <c r="K38" s="291"/>
      <c r="L38" s="291"/>
      <c r="M38" s="290"/>
    </row>
    <row r="39">
      <c r="A39" s="265"/>
      <c r="B39" s="265"/>
      <c r="C39" s="249"/>
      <c r="D39" s="265"/>
      <c r="E39" s="280"/>
      <c r="F39" s="265"/>
      <c r="G39" s="265"/>
      <c r="H39" s="297"/>
      <c r="I39" s="364"/>
      <c r="J39" s="361"/>
      <c r="K39" s="359"/>
      <c r="L39" s="357"/>
      <c r="M39" s="281"/>
    </row>
    <row r="40">
      <c r="A40" s="249"/>
      <c r="B40" s="265"/>
      <c r="C40" s="276"/>
      <c r="D40" s="265"/>
      <c r="E40" s="280"/>
      <c r="F40" s="265"/>
      <c r="G40" s="265"/>
      <c r="H40" s="360"/>
      <c r="I40" s="357"/>
      <c r="J40" s="301"/>
      <c r="K40" s="359"/>
      <c r="L40" s="360"/>
      <c r="M40" s="301"/>
      <c r="N40" s="299"/>
    </row>
    <row r="41">
      <c r="A41" s="276"/>
      <c r="B41" s="265"/>
      <c r="C41" s="265"/>
      <c r="D41" s="265"/>
      <c r="E41" s="280"/>
      <c r="F41" s="265"/>
      <c r="G41" s="265"/>
      <c r="H41" s="287"/>
      <c r="I41" s="357"/>
      <c r="J41" s="358"/>
      <c r="K41" s="359"/>
      <c r="L41" s="360"/>
      <c r="M41" s="280"/>
    </row>
    <row r="42">
      <c r="A42" s="276"/>
      <c r="B42" s="265"/>
      <c r="C42" s="249"/>
      <c r="D42" s="249"/>
      <c r="E42" s="281"/>
      <c r="F42" s="249"/>
      <c r="G42" s="249"/>
      <c r="H42" s="287"/>
      <c r="I42" s="357"/>
      <c r="J42" s="358"/>
      <c r="K42" s="359"/>
      <c r="L42" s="360"/>
      <c r="M42" s="280"/>
    </row>
    <row r="43">
      <c r="A43" s="276"/>
      <c r="B43" s="276"/>
      <c r="C43" s="276"/>
      <c r="D43" s="249"/>
      <c r="E43" s="249"/>
      <c r="F43" s="249"/>
      <c r="G43" s="249"/>
      <c r="H43" s="287"/>
      <c r="I43" s="357"/>
      <c r="J43" s="358"/>
      <c r="K43" s="359"/>
      <c r="L43" s="360"/>
      <c r="M43" s="280"/>
    </row>
    <row r="44" ht="15.75">
      <c r="A44" s="302"/>
      <c r="B44" s="302"/>
      <c r="C44" s="173"/>
      <c r="D44" s="365"/>
      <c r="E44" s="365"/>
      <c r="F44" s="366"/>
      <c r="G44" s="366"/>
      <c r="H44" s="304"/>
      <c r="I44" s="367"/>
      <c r="J44" s="190"/>
      <c r="K44" s="368"/>
      <c r="L44" s="368"/>
      <c r="M44" s="188"/>
    </row>
    <row r="45">
      <c r="B45" s="176"/>
      <c r="C45" s="319" t="s">
        <v>160</v>
      </c>
      <c r="D45" s="176"/>
      <c r="E45" s="176"/>
      <c r="F45" s="176"/>
      <c r="G45" s="176"/>
      <c r="M45" s="320"/>
    </row>
    <row r="46">
      <c r="B46" s="171"/>
      <c r="C46" s="322" t="s">
        <v>147</v>
      </c>
      <c r="H46" s="171"/>
      <c r="M46" s="321"/>
    </row>
    <row r="47">
      <c r="B47" s="171"/>
      <c r="C47" s="171"/>
      <c r="M47" s="321"/>
    </row>
    <row r="48">
      <c r="B48" s="171"/>
      <c r="C48" s="171"/>
      <c r="M48" s="321"/>
    </row>
    <row r="49">
      <c r="B49" s="171"/>
      <c r="C49" s="171"/>
      <c r="M49" s="321"/>
    </row>
    <row r="50">
      <c r="B50" s="171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4"/>
    </row>
    <row r="51">
      <c r="A51" s="325"/>
      <c r="B51" s="325"/>
    </row>
  </sheetData>
  <mergeCells count="21">
    <mergeCell ref="J7:K7"/>
    <mergeCell ref="J8:L8"/>
    <mergeCell ref="F1:O1"/>
    <mergeCell ref="D2:E2"/>
    <mergeCell ref="C4:G4"/>
    <mergeCell ref="C5:G5"/>
    <mergeCell ref="C6:G6"/>
    <mergeCell ref="C7:G7"/>
    <mergeCell ref="C8:G8"/>
    <mergeCell ref="A9:A12"/>
    <mergeCell ref="B9:B12"/>
    <mergeCell ref="A13:B13"/>
    <mergeCell ref="K11:M11"/>
    <mergeCell ref="C13:M13"/>
    <mergeCell ref="H9:M10"/>
    <mergeCell ref="H11:J11"/>
    <mergeCell ref="C9:C12"/>
    <mergeCell ref="D9:D12"/>
    <mergeCell ref="E9:E12"/>
    <mergeCell ref="F9:F12"/>
    <mergeCell ref="G9:G12"/>
  </mergeCells>
  <printOptions headings="0" gridLines="0"/>
  <pageMargins left="0.51181102362204722" right="0.70866141732283472" top="0.74803149606299213" bottom="0.74803149606299213" header="0.31496062992125984" footer="0.31496062992125984"/>
  <pageSetup paperSize="9" scale="55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1500E9-00FD-4337-AF8E-003B00690085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J7</xm:sqref>
        </x14:dataValidation>
        <x14:dataValidation xr:uid="{007900EB-0035-4E4A-8850-001F00BD00B8}" type="list" allowBlank="1" errorStyle="stop" imeMode="noControl" operator="between" showDropDown="0" showErrorMessage="1" showInputMessage="1">
          <x14:formula1>
            <xm:f>"Modalité Formation,Présentiel,EAD,Hybride,Convention,Convention EAD,Alternance/Contrat Professionnel,Alternance/Apprentissage"</xm:f>
          </x14:formula1>
          <xm:sqref>L7:L8 J8:K8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30" activeCellId="0" sqref="J30"/>
    </sheetView>
  </sheetViews>
  <sheetFormatPr baseColWidth="10" defaultRowHeight="15"/>
  <sheetData>
    <row r="3" ht="45">
      <c r="B3" s="393" t="s">
        <v>189</v>
      </c>
    </row>
    <row r="4">
      <c r="B4" t="s">
        <v>190</v>
      </c>
    </row>
    <row r="5">
      <c r="B5" t="s">
        <v>191</v>
      </c>
    </row>
    <row r="6">
      <c r="B6" t="s">
        <v>52</v>
      </c>
    </row>
    <row r="7">
      <c r="B7" t="s">
        <v>192</v>
      </c>
    </row>
    <row r="8">
      <c r="B8" t="s">
        <v>193</v>
      </c>
    </row>
    <row r="9">
      <c r="B9" t="s">
        <v>194</v>
      </c>
    </row>
    <row r="10">
      <c r="B10" t="s">
        <v>195</v>
      </c>
    </row>
    <row r="11">
      <c r="B11" t="s">
        <v>196</v>
      </c>
    </row>
    <row r="12">
      <c r="B12" t="s">
        <v>197</v>
      </c>
    </row>
    <row r="13">
      <c r="B13" t="s">
        <v>198</v>
      </c>
    </row>
    <row r="14">
      <c r="B14" t="s">
        <v>64</v>
      </c>
    </row>
    <row r="18">
      <c r="B18" t="s">
        <v>199</v>
      </c>
    </row>
    <row r="19">
      <c r="B19" t="s">
        <v>200</v>
      </c>
    </row>
    <row r="20">
      <c r="B20" t="s">
        <v>201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stephane (Invité)</cp:lastModifiedBy>
  <cp:revision>2</cp:revision>
  <dcterms:created xsi:type="dcterms:W3CDTF">2017-01-26T13:39:47Z</dcterms:created>
  <dcterms:modified xsi:type="dcterms:W3CDTF">2025-06-05T14:52:40Z</dcterms:modified>
</cp:coreProperties>
</file>